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50" i="8" l="1"/>
  <c r="N48" i="8" l="1"/>
  <c r="N47" i="8"/>
  <c r="F22" i="8" l="1"/>
  <c r="C24" i="8" s="1"/>
  <c r="E22" i="8"/>
  <c r="C12" i="10" l="1"/>
  <c r="C13" i="10" s="1"/>
  <c r="M130" i="8"/>
  <c r="L130" i="8"/>
  <c r="K130" i="8"/>
  <c r="A128" i="8"/>
  <c r="A129" i="8" s="1"/>
  <c r="N130" i="8"/>
  <c r="N50" i="8"/>
  <c r="F156" i="8" l="1"/>
  <c r="E164" i="8" l="1"/>
  <c r="M50" i="8" l="1"/>
  <c r="C55" i="8" s="1"/>
  <c r="L50" i="8"/>
  <c r="C54" i="8"/>
</calcChain>
</file>

<file path=xl/sharedStrings.xml><?xml version="1.0" encoding="utf-8"?>
<sst xmlns="http://schemas.openxmlformats.org/spreadsheetml/2006/main" count="936" uniqueCount="316">
  <si>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</si>
  <si>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</si>
  <si>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</si>
  <si>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</si>
  <si>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</si>
  <si>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</si>
  <si>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</si>
  <si>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</si>
  <si>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</si>
  <si>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</si>
  <si>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</si>
  <si>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</si>
  <si>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</si>
  <si>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</si>
  <si>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</si>
  <si>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</si>
  <si>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</si>
  <si>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</si>
  <si>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</si>
  <si>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</si>
  <si>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</si>
  <si>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</si>
  <si>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</si>
  <si>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</si>
  <si>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</si>
  <si>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</si>
  <si>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</si>
  <si>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</si>
  <si>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</si>
  <si>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</si>
  <si>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</si>
  <si>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</si>
  <si>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</si>
  <si>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</si>
  <si>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</si>
  <si>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</si>
  <si>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</si>
  <si>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</si>
  <si>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</si>
  <si>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</si>
  <si>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</si>
  <si>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</si>
  <si>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</si>
  <si>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</si>
  <si>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</si>
  <si>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</si>
  <si>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</si>
  <si>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</si>
  <si>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</si>
  <si>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</si>
  <si>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</si>
  <si>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</si>
  <si>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</si>
  <si>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</si>
  <si>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</si>
  <si>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</si>
  <si>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</si>
  <si>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</si>
  <si>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</si>
  <si>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</si>
  <si>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</si>
  <si>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</si>
  <si>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</si>
  <si>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</si>
  <si>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</si>
  <si>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</si>
  <si>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</si>
  <si>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</si>
  <si>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</si>
  <si>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</si>
  <si>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</si>
  <si>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</si>
  <si>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</si>
  <si>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</si>
  <si>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</si>
  <si>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</si>
  <si>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</si>
  <si>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</si>
  <si>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</si>
  <si>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</si>
  <si>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</si>
  <si>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</si>
  <si>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</si>
  <si>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</si>
  <si>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</si>
  <si>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</si>
  <si>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</si>
  <si>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</si>
  <si>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</si>
  <si>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</si>
  <si>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</si>
  <si>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</si>
  <si>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</si>
  <si>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</si>
  <si>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</si>
  <si>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</si>
  <si>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</si>
  <si>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</si>
  <si>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</si>
  <si>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</si>
  <si>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</si>
  <si>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</si>
  <si>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</si>
  <si>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</si>
  <si>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</si>
  <si>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</si>
  <si>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</si>
  <si>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</si>
  <si>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</si>
  <si>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</si>
  <si>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</si>
  <si>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</si>
  <si>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</si>
  <si>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</si>
  <si>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</si>
  <si>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</si>
  <si>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</si>
  <si>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</si>
  <si>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</si>
  <si>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</si>
  <si>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</si>
  <si>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</si>
  <si>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</si>
  <si>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</si>
  <si>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</si>
  <si>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</si>
  <si>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</si>
  <si>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</si>
  <si>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</si>
  <si>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</si>
  <si>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</si>
  <si>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</si>
  <si>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</si>
  <si>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</si>
  <si>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</si>
  <si>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</si>
  <si>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</si>
  <si>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</si>
  <si>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</si>
  <si>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</si>
  <si>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</si>
  <si>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</si>
  <si>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</si>
  <si>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</si>
  <si>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</si>
  <si>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</si>
  <si>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</si>
  <si>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</si>
  <si>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</si>
  <si>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</si>
  <si>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</si>
  <si>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</si>
  <si>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</si>
  <si>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</si>
  <si>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</si>
  <si>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</si>
  <si>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</si>
  <si>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</si>
  <si>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</si>
  <si>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COORDINADOR</t>
  </si>
  <si>
    <t>NO CUMPLE</t>
  </si>
  <si>
    <t>TRABAJADORA SOCIAL</t>
  </si>
  <si>
    <t>PSICOLOGA</t>
  </si>
  <si>
    <t>COORDINADOR GENERAL</t>
  </si>
  <si>
    <t>PROFESIONAL DE APOYO PEDAGOGICO</t>
  </si>
  <si>
    <t>FINANCIERO</t>
  </si>
  <si>
    <t>Total meses de experiencia acreditada valida</t>
  </si>
  <si>
    <t>ASOCIACION DE SERVICIOS DE SOCIAL PARA UN MEJOR VIVIR ASESOMEVI</t>
  </si>
  <si>
    <t>GRUPO 3</t>
  </si>
  <si>
    <t>318 DE 2011</t>
  </si>
  <si>
    <t>222 DE 2013</t>
  </si>
  <si>
    <t>210 DE 2014</t>
  </si>
  <si>
    <t>002 DE 2011</t>
  </si>
  <si>
    <t>X</t>
  </si>
  <si>
    <t>ASOCIACION AGROPECUARIA CAMPESINA ASOPROYUJA</t>
  </si>
  <si>
    <t>ASOCIACION DE AUTORIDADES TRADICIONALES WAYUU ALEEASHI</t>
  </si>
  <si>
    <t>002 DE 2009</t>
  </si>
  <si>
    <t>007 DE 2009</t>
  </si>
  <si>
    <t>NA</t>
  </si>
  <si>
    <t>004 DE 2011</t>
  </si>
  <si>
    <t xml:space="preserve"> MODALIDAD FAMILIAR</t>
  </si>
  <si>
    <t>LUCYLA MARIA TORRES BOLIVAR</t>
  </si>
  <si>
    <t>UNIVERSIDAD ANTONIO NARIÑO</t>
  </si>
  <si>
    <t>NUTRICION Y VIDA</t>
  </si>
  <si>
    <t>02/09/2013 HASTA 30/09/2014</t>
  </si>
  <si>
    <t>DINA LUZ SERRANO RODELO</t>
  </si>
  <si>
    <t>UNAD</t>
  </si>
  <si>
    <t>01/11/2013 HASTA 24/11/2014</t>
  </si>
  <si>
    <t>LILIANA DEL CARMEN ESCALANTE UTRIA</t>
  </si>
  <si>
    <t>UNIVERSIDAD METROPOLITANA</t>
  </si>
  <si>
    <t>RAMIRO DAVID PALMERA DE LA ROSA</t>
  </si>
  <si>
    <t>UNIVERSIDAD DEL MAGDALENA</t>
  </si>
  <si>
    <t>MADELEIDE DEL ROSARIO RICAURTE FUENTES</t>
  </si>
  <si>
    <t>02/09/2013 HASTA 24/11/2014</t>
  </si>
  <si>
    <t>APOYO PSICOSOCIAL</t>
  </si>
  <si>
    <t>CINDY MILENA MUÑOZ VELAZQUEZ</t>
  </si>
  <si>
    <t>JOSE FRANCISCO GONZALEZ ENRRIQUEZ</t>
  </si>
  <si>
    <t>PSICOLOGO</t>
  </si>
  <si>
    <t>UNIVERSIDAD COOPERATIVA DE COLOMBIA</t>
  </si>
  <si>
    <t xml:space="preserve">NO </t>
  </si>
  <si>
    <t xml:space="preserve">ANNA KARINA SIRTORI CASTELLAR </t>
  </si>
  <si>
    <t>-</t>
  </si>
  <si>
    <t>NO APORTA</t>
  </si>
  <si>
    <t>DEINER DURAN CASTAÑEDA</t>
  </si>
  <si>
    <t>FUNDAPROBIC</t>
  </si>
  <si>
    <t>16/01/2014 HASTA 31/07/2014</t>
  </si>
  <si>
    <t>BRENDA BEATRIZ GOMEZ BELTRAN</t>
  </si>
  <si>
    <t>2/1247</t>
  </si>
  <si>
    <t>1/1247</t>
  </si>
  <si>
    <t>LICENCIADA EN PREESCOLAR</t>
  </si>
  <si>
    <t>UNIVARSIDAD DEL MAGDALENA</t>
  </si>
  <si>
    <t>JARDIN INFANTIL ALUNA</t>
  </si>
  <si>
    <t>JUNIO 2006 HASTA NOVIEMBRE DEL 2012</t>
  </si>
  <si>
    <t>DOCENTE DE PREESCOLAR</t>
  </si>
  <si>
    <t>SHAROT ELI  ESCOBAR HURTADO</t>
  </si>
  <si>
    <t>ASOCIACION DE COMUNICACIONES BAHIA BLANCA</t>
  </si>
  <si>
    <t>02/02/2006 HASTA 27/12/2009</t>
  </si>
  <si>
    <t xml:space="preserve">COORDINADORA DE PROYECTO DE EDUCACION Y ATENCION INTEGRA A NNA EN SITUACION DE VULNERABILIDAD </t>
  </si>
  <si>
    <t>ELBA CECILIA SAUCEDO RUIDIAZ</t>
  </si>
  <si>
    <t>LICENCIADA EN EDUCACION PREESCOLAR</t>
  </si>
  <si>
    <t>NUTIRCION Y VIDA</t>
  </si>
  <si>
    <t>ILIANA ROSA COTES MEDINA</t>
  </si>
  <si>
    <t>NORMALISTA SUPERIOR</t>
  </si>
  <si>
    <t xml:space="preserve"> ESCUELA NORMAL SUPERIOR LACIDES IRIARTE </t>
  </si>
  <si>
    <t>_</t>
  </si>
  <si>
    <t>DIVERTAREAS</t>
  </si>
  <si>
    <t>01/03/2009 HASTA 16/10/2013</t>
  </si>
  <si>
    <t xml:space="preserve">DUVAN DE JESUS DE LA HOZ CACERES </t>
  </si>
  <si>
    <t>LICENCIADO EN EDUCACION BASICA CON ENFASIS EN INFORMATICA</t>
  </si>
  <si>
    <t xml:space="preserve">ILKA MARIA DE LA HOZ BARRIOS </t>
  </si>
  <si>
    <t>FUNPED</t>
  </si>
  <si>
    <t>16/16/2009 HASTA 15/12/2009, 10/06/2010 HASTA 30/11/2010 Y DESDE 29/08/2011 HASTA 30/11/2011</t>
  </si>
  <si>
    <t>LUIS EDUARDO CERA PERTUZ</t>
  </si>
  <si>
    <t>CONTADOR PUBLICO</t>
  </si>
  <si>
    <t>UNIVERISDAD AUTONOMA DEL CARIBE</t>
  </si>
  <si>
    <t>20/08/2013 HASTA 24/11/2014</t>
  </si>
  <si>
    <t xml:space="preserve">REVISOR FISCAL </t>
  </si>
  <si>
    <t>HILDA VICTORIA RAMOS CAMPO</t>
  </si>
  <si>
    <t xml:space="preserve">NO CUMPLE  </t>
  </si>
  <si>
    <t>COORDINADOR GENERAL MODALIDAD FAMILIAR</t>
  </si>
  <si>
    <t xml:space="preserve">                  </t>
  </si>
  <si>
    <t>UNION TEMPORAL NUTRICION &amp; VIDA</t>
  </si>
  <si>
    <t>UNION TEMPORAL NUTRICION ES VIDA (INTEGRANTE ASOCIACION AGROPECUARIA CAMPESINA NACIONAL "ASOPROYUJA)</t>
  </si>
  <si>
    <t>UNION TEMPORAL NUTRICION Y VIDA ((INTEGRANTE ASOCIACION AGROPECUARIA CAMPESINA NACIONAL "ASOPROYUJA)</t>
  </si>
  <si>
    <t>MODALIDAD FAMILIAR</t>
  </si>
  <si>
    <t>FUNDADORES 
Calle 9 Carrera 58c Esquina</t>
  </si>
  <si>
    <t>LUIS R. CALVO 
Carrera 51 # 6-41</t>
  </si>
  <si>
    <t>CIUDAD DE DIOS 
PRIMERA ENTRADA DE LA INVASIÓN DE ALTOS DE BAHIA CONCHA/CERRO</t>
  </si>
  <si>
    <t>PANTANO 
CALLE 12 NO 48-69 COLEGIO JJ THOMSON PANTANO</t>
  </si>
  <si>
    <t>PANTANO 
LUGAR DE UBA: CALLE 12 NO 48-69 COLEGIO JJ THOPMSON PANTANO</t>
  </si>
  <si>
    <t>FUNDADORES
Calle 9g #59b-60</t>
  </si>
  <si>
    <t>CIUDAD DE DIOS
PRIMERA ENTRADA DE LA INVASIÓN DE ALTOS DE BAHIA CONCHA/CERRO</t>
  </si>
  <si>
    <t>DIVINO NIÑO
Carrera 58 # 7--18</t>
  </si>
  <si>
    <t>TAGANGA 
LUGAR DE UBA: BIBLIOTECA DE TAGANGA KRA 2DA CON CALLE 12 BLOQUE 1</t>
  </si>
  <si>
    <t>TAGANGA 
LUGAR DE UBA: BIBLIOTECA DE TAGANGA KRA 2DA CON CALLE 12 BLOQUE 2</t>
  </si>
  <si>
    <t>ALTOS DELICIAS 
Calle 9 # 33 – 35.BARRIO ALTO DELICIAS</t>
  </si>
  <si>
    <t>LUIS R CALVOCALLE 8 46-35 LUIS R CALVO</t>
  </si>
  <si>
    <t>ALTOS DELICIAS 
Calle 9 # 33 – 35./BARRIO ALTOS DELICIAS</t>
  </si>
  <si>
    <t>ONDAS DEL CARIBE 
TRANV. 60 KRA 58 ESQUINA</t>
  </si>
  <si>
    <t>ENSENADA JUAN XXIII
CALLE 9 No. 22-85 Ensenadas JUAN XXIII</t>
  </si>
  <si>
    <t xml:space="preserve"> ALTOS DE SAN FERNANDO CALLE 4 C. N°21c-39</t>
  </si>
  <si>
    <t xml:space="preserve"> ALTOS DE SAN FERNANDO CALLE 4 C. N°21c-40</t>
  </si>
  <si>
    <t>ONDAS DEL CARIBE 
TRANSV. 60 Kra. 58 ESQUINA ONDAS DEL CARIBE</t>
  </si>
  <si>
    <t>CUMPLIMIENTO SERVICIOS PÚBLICOS BÁSICOS SEGÚN FORMATO 11 SI/NO</t>
  </si>
  <si>
    <t>SE ENCUENTRA DENTRO DE UN KM DE DISTANCIA DE LA UBICACIÓN ACTUAL DE LOS BENEFICIARIOS SI/NO</t>
  </si>
  <si>
    <t>EN EL FORMATO PRESENTADO POR EL PROPONENTE TOMA EL CRITERIO N/A (EN EL ENUNCIADO DE LAS COLUMNAS DEL FORMATO LOS CRITERIOS SON SI /NO)</t>
  </si>
  <si>
    <t>MERY VANESSA GREEN PIMIENTA</t>
  </si>
  <si>
    <t>02/09/2013 HASTA 07/05/2014</t>
  </si>
  <si>
    <t>CRUZ ROJA COLOMBIANA SECCIONAL MAGDALENA</t>
  </si>
  <si>
    <t>01/10/2009 HASTA 25/08/2012</t>
  </si>
  <si>
    <t xml:space="preserve">SE CORRIGE TITULO OBTENIDO DE ACUERDO AL FOLIO 307 Y 308 DE LA PROPUESTA Y FOLIO 54 Y 55 DE LO APORTADO EN LA SUBSANACIÓN. EN LA SUBSANACIÓN SOPORTA FOLIO No. 47 PARA VALIDACIÓN DE EXPERIENCIA Y PERFIL. </t>
  </si>
  <si>
    <t>KATTRIN LORENA ACOSTA MEDINA</t>
  </si>
  <si>
    <t>ASOCIACIÓN DE AUTORIDADES TRADICIONALES WAYUU "ALEWASHI</t>
  </si>
  <si>
    <t>28/03/2014 HASTA 14/10/2014</t>
  </si>
  <si>
    <t xml:space="preserve">LA EXPERIENCIA CERTIFICADA EN FOLIO 65 SOLO HABILITA 5 MESES Y 19DÍAS, TENIENDOSE EN CUENTA LA EXPERIENCIA PROFESIONAL A PARTIR DE LA FECHA DE GRADO 25 DE ABRIL DEL 2014. </t>
  </si>
  <si>
    <t>CAJAMAG-NUTRICION Y VIDA</t>
  </si>
  <si>
    <t>20/06/2011 HASTA 30/12/2011
31/07/2014 HASTA 24/11/2014</t>
  </si>
  <si>
    <t>FUNDACION OASIS DE AMOR</t>
  </si>
  <si>
    <t>13/02/2007 HASTA 07/10/2014</t>
  </si>
  <si>
    <t xml:space="preserve">SUBSANADO CON FOLIO No. 88 DE LO APORTADO EN DOCUMENTOS DE SUBSANACIÓN. </t>
  </si>
  <si>
    <t>EL FOLIO No. 385 DE LA PROPUESTA CERTIFICA EXPERIENCIA COMO EDUCADOR FAMILIAR EN PERIODO DE PRACTICA COMO ESTUDIANTE Y LOS FOLIOS 396 Y 397 ACREDITA EXPERIENCIA COMO PSICOSOCIAL. EN EVALUACION PRELIMINAR SE LE REGISTRO CARGO ERRADO. SE REVISA CARGO A ASPIRAR Y SE CONFIRMA COMO COORDINADORA EN FOLIO 174 Y 369 DE LA PROPUESTA Y FOLIO 16 FORMATO No.7 DE SUBSANACIÓN.</t>
  </si>
  <si>
    <t>JESUS ALFREDO MONTAÑO TOLEDO</t>
  </si>
  <si>
    <t>INSTITUCION EDUCATIVA AMANECER CON DIOS</t>
  </si>
  <si>
    <t>17/01/2012 HASTA 06/11/2014</t>
  </si>
  <si>
    <t>FUNDACION VERDAD Y VIDA-FUNDAVEVI</t>
  </si>
  <si>
    <t>NOV-2009
HASTA OCT 2011</t>
  </si>
  <si>
    <t xml:space="preserve">SE CORRIGE DIA DE GRADUACIÓN DE ACUERDO AL FOLIO 127 DE LA SUBSANACION EL CUAL COINCIDE CON EL FOLIO 453 DE LA PROPUESTA. SUBSANADO FUNCIONES CON FOLIO 142. </t>
  </si>
  <si>
    <t>SE SUBSANO FUNCIONES CON FOLIO No. 111</t>
  </si>
  <si>
    <t xml:space="preserve">INSTITUTO DIVINO SEÑOR </t>
  </si>
  <si>
    <t>09/10/2002 HASTA 15/12/2014</t>
  </si>
  <si>
    <t xml:space="preserve">FOLIO 158 DE LA SUBSANACIÓN DIPLOMA DE ESTUDIOS PROFESIONALES ESTA ESCANEADO INCOMPLETO. FOLIO 167 DONDE SE ACREDITA CARGO POR LA MISMA PERSONA. EN FOLIO 168 LA RESOLUCIÓN APORTADA PRESENTA DATOS INCOHERENTES CON LOS REGISTRADOS EN LA CERTIFICACIÓN FOLIO 167(DIRECCION Y AÑO DE EXPEDICION DE LA RESOLUCIÓN). </t>
  </si>
  <si>
    <t>KATHERINE CHACÓN</t>
  </si>
  <si>
    <t xml:space="preserve">NO EXISTE SOPORTE </t>
  </si>
  <si>
    <t xml:space="preserve">SE ENCUENTRA RELACIONADA EN EL FORMATO No. 7 -FOLIO 174 DE LA PROPUESTA Y EN EL FOLIO 17 DE LA SUBSANACIÓN PERO NO SE ENCUENTRA HOJA DE VIDA Y SOPORTES EN NINGUNO DE LOS DOS DOCUMENTOS ENTREGADOS. </t>
  </si>
  <si>
    <t>VANESSA PATRICIA PERTUZ BARANDICA</t>
  </si>
  <si>
    <t>DIC-2012 Y DE FEB-2013 HASTA 23/07/2013</t>
  </si>
  <si>
    <t xml:space="preserve">EL PROPONENTE PRESENTA HOJA DE VIDA NUEVA. </t>
  </si>
  <si>
    <t>ILKA MARIA DE LA HOZ BARRIOS</t>
  </si>
  <si>
    <t>PISCOLOGO</t>
  </si>
  <si>
    <t>UNIVERSIDAD DEL MAGADENA</t>
  </si>
  <si>
    <t>15/01/2014 HASTA 31/07/2014</t>
  </si>
  <si>
    <t xml:space="preserve">EL PROPONENTE PRESENTA ESTE TALENTO HUMANO EN LA PROPUESTA INICIAL PARA EL EQUIPO ADICIONAL CARGO PSICOSOCIAL (FOLIOS 176 Y 728). EN FOLIO 728 REFOLIADO EN LA SUBSANACIÓN CON FOLIO 185 SE MANTIENE LA CARTA DE COMPROMISO PARA EL CARGO DE PSICOSOCIAL PARA EL EQUIPO HUMANO ADICIONAL, EL PROPONENTE EN LA SUBSANACIÓN LO PRESENTA PARA EL EQUIPO HABILITANTE EN EL FORMATO 7 FOLIO 17. SE EVALUA LA HOJA DE VIDA EN LA PROPUESTA DE FOLIOS 728 AL 764 REFOLIADA EN SUBSANACIÓN DEL FOLIO 185 AL 220. SE VALIDA EXPERIENCIA EN FOLIOS DEL  745 AL 748 REFOLIADA EN SUBSANACIÓN DEL FOLIO 202 AL 205. </t>
  </si>
  <si>
    <t>JAHEL TATIANA PAYAREZ CARO</t>
  </si>
  <si>
    <t>1/11/2013 HASTA 31/07/2014</t>
  </si>
  <si>
    <t>Presentó propuesta técnica de acuerdo con lo solicitado en el pliego de condiciones. Formato 12</t>
  </si>
  <si>
    <t xml:space="preserve">LA CERTIFICACION DE EXPERIENCIA FOLIO 234 Y 235 DE LA SUBSANACIÓN SE ENCUENTRA EN EL ENCABEZADO NOMBRE DE UNA  UNION TEMPORAL DIFERENTE A LA UNION TEMPORAL DEL PIE DE PAGINA. LAS CERTIFICACIONES DE EXPERIENCIA DEL FOLIO 242 Y 243 NO SE LE PUEDE VALORAR EL TIEMPO DE PRACTICA. </t>
  </si>
  <si>
    <t xml:space="preserve">DE ACUERDO A OBSERVACION DEL PROPONENTE SE REVISA FOLIO No. 529 DE LA PROPUESTA VERIFICANDOSE QUE CUMPLE CON PERFIL Y EXPERIENCIA. SE APORTA NUEVEMENTE CERTIFIcACIÓN EN FOLIO No 255 DE LA SUBSANACIÓN. </t>
  </si>
  <si>
    <t>5/1247</t>
  </si>
  <si>
    <t>12/1247</t>
  </si>
  <si>
    <t xml:space="preserve">LA CERTIFICACION DE EXPERIENCIA FOLIO 233 Y 234 DE LA PROPUESTA SE ENCUENTRA EN EL ENCABEZADO NOMBRE DE UNA  UNION TEMPORAL DIFERENTE A LA UNION TEMPORAL DEL PIE DE PAGINA. </t>
  </si>
  <si>
    <t xml:space="preserve">LA CERTIFICACION DE EXPERIENCIA FOLIO 37 Y 38 DE LA SUBSANACION SE ENCUENTRA EN EL ENCABEZADO NOMBRE DE UNA  UNION TEMPORAL DIFERENTE A LA UNION TEMPORAL DEL PIE DE PAGINA. </t>
  </si>
  <si>
    <t xml:space="preserve">SE CORRIGE CARGO REGISTRADO ERRADO EN LA EVALUACION PRELIMINAR DE ACUERDO AL FOLIO 16 PRESENTADO EN LA SUBSANACIÓN Y 173 DE LA PROPUESTA. LA CERTIFICACION DE EXPERIENCIA FOLIO 289 Y 290 DE LA SUBSANACION SE ENCUENTRA EN EL ENCABEZADO NOMBRE DE UNA  UNION TEMPORAL DIFERENTE A LA UNION TEMPORAL DEL PIE DE PAGINA. </t>
  </si>
  <si>
    <t xml:space="preserve"> LA CERTIFICACION DE EXPERIENCIA FOLIO 366 Y 367 DE LA SUBSANACION SE ENCUENTRA EN EL ENCABEZADO NOMBRE DE UNA  UNION TEMPORAL DIFERENTE A LA UNION TEMPORAL DEL PIE DE PAGINA.</t>
  </si>
  <si>
    <t>REVISADA HOJA DE VIDA Y SOPORTES DE ACUERDO A LA OBSERVACION REALIZADA POR EL PRONENTE EN EL FOLIO 17 DE SUBSANACIÓN, SE ECUENTRA EFECTIVAMENTE HOJA DE VIDA Y SOPORTES EN LA PROPUESTA INICIAL (FOLIOS 236-259). SIN EMBARGO SE ENCUENTRAN LAS SIGUIENTES SITUACIONES: EN LA PROPUESTA CARTA DE COMPROMISO CON ASPIRACIÓN A CARGO DE PSICOSOCIAL FOLIO 236 IGUAL EN EL FOLIO 173. PERO EN EL FOLIO 17 DE SUBSANACIÓN SE PROPONE PARA COORDINADOR. NO SE ADJUNTA CARTA DE CAMBIO DE CARGO EN LA SUBSANACIÓN.  LA CERTIFICACION DE EXPERIENCIA FOLIO 258 Y 259 DE LA SUBSANACION SE ENCUENTRA EN EL ENCABEZADO NOMBRE DE UNA  UNION TEMPORAL DIFERENTE A LA UNION TEMPORAL DEL PIE DE PAGINA.</t>
  </si>
  <si>
    <t>NUTRICION &amp; VIDA</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</si>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</sst>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4"/>
      <name val="Calibri"/>
      <family val="2"/>
    </font>
    <font>
      <b/>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57"/>
      </left>
      <right/>
      <top style="medium">
        <color indexed="57"/>
      </top>
      <bottom/>
      <diagonal/>
    </border>
    <border>
      <left/>
      <right style="medium">
        <color indexed="57"/>
      </right>
      <top style="medium">
        <color indexed="57"/>
      </top>
      <bottom/>
      <diagonal/>
    </border>
    <border>
      <left/>
      <right/>
      <top style="thin">
        <color indexed="64"/>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7">
    <xf numFmtId="0" fontId="0" fillId="0" borderId="0" xfId="0"/>
    <xf numFmtId="0" fontId="0" fillId="0" borderId="1" xfId="0" applyBorder="1"/>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1" fillId="2" borderId="1" xfId="0" applyFont="1" applyFill="1" applyBorder="1" applyAlignment="1">
      <alignment horizontal="center" wrapText="1"/>
    </xf>
    <xf numFmtId="0" fontId="0" fillId="0" borderId="1" xfId="0" applyBorder="1" applyAlignment="1">
      <alignment vertical="center" wrapText="1"/>
    </xf>
    <xf numFmtId="49"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4"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5" borderId="1" xfId="0" applyFont="1" applyFill="1" applyBorder="1" applyAlignment="1">
      <alignment horizontal="center" vertical="center" wrapText="1"/>
    </xf>
    <xf numFmtId="0" fontId="25" fillId="5" borderId="5" xfId="0" applyFont="1" applyFill="1" applyBorder="1" applyAlignment="1">
      <alignment horizontal="center" vertical="center" wrapText="1"/>
    </xf>
    <xf numFmtId="0" fontId="26" fillId="6" borderId="18" xfId="0" applyFont="1" applyFill="1" applyBorder="1" applyAlignment="1">
      <alignment horizontal="center" vertical="center" wrapText="1"/>
    </xf>
    <xf numFmtId="0" fontId="26" fillId="6"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6"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5"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6" borderId="0" xfId="0" applyFont="1" applyFill="1" applyAlignment="1">
      <alignment vertical="center"/>
    </xf>
    <xf numFmtId="0" fontId="28" fillId="6" borderId="26" xfId="0" applyFont="1" applyFill="1" applyBorder="1" applyAlignment="1">
      <alignment vertical="center"/>
    </xf>
    <xf numFmtId="0" fontId="28" fillId="6"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6" borderId="28" xfId="0" applyFont="1" applyFill="1" applyBorder="1" applyAlignment="1">
      <alignment vertical="center"/>
    </xf>
    <xf numFmtId="0" fontId="29" fillId="6" borderId="27" xfId="0" applyFont="1" applyFill="1" applyBorder="1" applyAlignment="1">
      <alignment vertical="center"/>
    </xf>
    <xf numFmtId="0" fontId="29" fillId="6" borderId="0" xfId="0" applyFont="1" applyFill="1" applyAlignment="1">
      <alignment vertical="center"/>
    </xf>
    <xf numFmtId="0" fontId="29" fillId="6" borderId="28" xfId="0" applyFont="1" applyFill="1" applyBorder="1" applyAlignment="1">
      <alignment vertical="center"/>
    </xf>
    <xf numFmtId="0" fontId="28" fillId="6" borderId="29" xfId="0" applyFont="1" applyFill="1" applyBorder="1" applyAlignment="1">
      <alignment vertical="center"/>
    </xf>
    <xf numFmtId="0" fontId="28" fillId="6" borderId="32" xfId="0" applyFont="1" applyFill="1" applyBorder="1" applyAlignment="1">
      <alignment vertical="center"/>
    </xf>
    <xf numFmtId="0" fontId="28" fillId="6" borderId="0" xfId="0" applyFont="1" applyFill="1" applyAlignment="1">
      <alignment horizontal="center" vertical="center"/>
    </xf>
    <xf numFmtId="0" fontId="28" fillId="6" borderId="28" xfId="0" applyFont="1" applyFill="1" applyBorder="1" applyAlignment="1">
      <alignment horizontal="center" vertical="center"/>
    </xf>
    <xf numFmtId="0" fontId="29" fillId="6" borderId="24" xfId="0" applyFont="1" applyFill="1" applyBorder="1" applyAlignment="1">
      <alignment vertical="center"/>
    </xf>
    <xf numFmtId="0" fontId="29" fillId="7" borderId="25" xfId="0" applyFont="1" applyFill="1" applyBorder="1" applyAlignment="1">
      <alignment vertical="center"/>
    </xf>
    <xf numFmtId="0" fontId="29" fillId="6" borderId="26" xfId="0" applyFont="1" applyFill="1" applyBorder="1" applyAlignment="1">
      <alignment vertical="center"/>
    </xf>
    <xf numFmtId="0" fontId="29" fillId="7" borderId="0" xfId="0" applyFont="1" applyFill="1" applyAlignment="1">
      <alignment vertical="center"/>
    </xf>
    <xf numFmtId="0" fontId="29" fillId="6" borderId="32" xfId="0" applyFont="1" applyFill="1" applyBorder="1" applyAlignment="1">
      <alignment vertical="center"/>
    </xf>
    <xf numFmtId="0" fontId="29" fillId="7" borderId="34" xfId="0" applyFont="1" applyFill="1" applyBorder="1" applyAlignment="1">
      <alignment vertical="center"/>
    </xf>
    <xf numFmtId="0" fontId="29" fillId="6" borderId="35" xfId="0" applyFont="1" applyFill="1" applyBorder="1" applyAlignment="1">
      <alignment vertical="center"/>
    </xf>
    <xf numFmtId="0" fontId="28" fillId="6" borderId="27" xfId="0" applyFont="1" applyFill="1" applyBorder="1" applyAlignment="1">
      <alignment vertical="center"/>
    </xf>
    <xf numFmtId="0" fontId="29" fillId="7" borderId="0" xfId="0" applyFont="1" applyFill="1" applyAlignment="1">
      <alignment horizontal="center" vertical="center"/>
    </xf>
    <xf numFmtId="0" fontId="29" fillId="7" borderId="34" xfId="0" applyFont="1" applyFill="1" applyBorder="1" applyAlignment="1">
      <alignment horizontal="center" vertical="center"/>
    </xf>
    <xf numFmtId="0" fontId="28" fillId="6" borderId="35" xfId="0" applyFont="1" applyFill="1" applyBorder="1" applyAlignment="1">
      <alignment horizontal="center" vertical="center"/>
    </xf>
    <xf numFmtId="0" fontId="28" fillId="6" borderId="0" xfId="0" applyFont="1" applyFill="1" applyAlignment="1">
      <alignment horizontal="right" vertical="center"/>
    </xf>
    <xf numFmtId="0" fontId="28" fillId="6" borderId="0" xfId="0" applyFont="1" applyFill="1" applyAlignment="1">
      <alignment vertical="center"/>
    </xf>
    <xf numFmtId="0" fontId="29" fillId="0" borderId="28" xfId="0" applyFont="1" applyBorder="1" applyAlignment="1">
      <alignment vertical="center"/>
    </xf>
    <xf numFmtId="0" fontId="29" fillId="6" borderId="34"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6" borderId="32" xfId="0" applyFont="1" applyFill="1" applyBorder="1" applyAlignment="1">
      <alignment vertical="center"/>
    </xf>
    <xf numFmtId="0" fontId="35" fillId="6" borderId="32" xfId="0" applyFont="1" applyFill="1" applyBorder="1" applyAlignment="1">
      <alignment horizontal="center" vertical="center"/>
    </xf>
    <xf numFmtId="0" fontId="35" fillId="6" borderId="32" xfId="0" applyFont="1" applyFill="1" applyBorder="1" applyAlignment="1">
      <alignment vertical="center" wrapText="1"/>
    </xf>
    <xf numFmtId="0" fontId="1" fillId="2" borderId="5" xfId="0" applyFont="1" applyFill="1" applyBorder="1" applyAlignment="1">
      <alignment horizontal="center" vertical="center" wrapText="1"/>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0" fillId="0" borderId="0" xfId="0" applyFill="1" applyAlignment="1">
      <alignment vertical="center" wrapText="1"/>
    </xf>
    <xf numFmtId="0" fontId="0" fillId="0" borderId="1" xfId="0" applyFill="1" applyBorder="1" applyAlignment="1">
      <alignment vertical="center" wrapText="1"/>
    </xf>
    <xf numFmtId="0" fontId="1" fillId="2" borderId="42" xfId="0" applyFont="1" applyFill="1" applyBorder="1" applyAlignment="1">
      <alignment horizontal="center" vertical="center" wrapText="1"/>
    </xf>
    <xf numFmtId="15" fontId="13" fillId="0" borderId="5" xfId="0" applyNumberFormat="1" applyFont="1" applyFill="1" applyBorder="1" applyAlignment="1" applyProtection="1">
      <alignment horizontal="center" vertical="center" wrapText="1"/>
      <protection locked="0"/>
    </xf>
    <xf numFmtId="0" fontId="1" fillId="2" borderId="43" xfId="0" applyFont="1" applyFill="1" applyBorder="1" applyAlignment="1">
      <alignment horizontal="center" vertical="center" wrapText="1"/>
    </xf>
    <xf numFmtId="0" fontId="18" fillId="0" borderId="1" xfId="0" applyNumberFormat="1" applyFont="1" applyFill="1" applyBorder="1" applyAlignment="1" applyProtection="1">
      <alignment horizontal="center" vertical="center" wrapText="1"/>
      <protection locked="0"/>
    </xf>
    <xf numFmtId="0" fontId="0" fillId="10" borderId="0" xfId="0" applyFill="1" applyAlignment="1">
      <alignment vertical="center" wrapText="1"/>
    </xf>
    <xf numFmtId="0" fontId="0" fillId="10" borderId="1" xfId="0" applyFill="1" applyBorder="1" applyAlignment="1">
      <alignment wrapText="1"/>
    </xf>
    <xf numFmtId="0" fontId="0" fillId="10" borderId="1" xfId="0" applyFill="1" applyBorder="1" applyAlignment="1">
      <alignment horizontal="center" vertical="center" wrapText="1"/>
    </xf>
    <xf numFmtId="0" fontId="0" fillId="10" borderId="0" xfId="0" applyFill="1" applyAlignment="1">
      <alignment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4" fontId="13" fillId="0" borderId="1" xfId="0" applyNumberFormat="1" applyFont="1" applyFill="1" applyBorder="1" applyAlignment="1" applyProtection="1">
      <alignment horizontal="center" vertical="center" wrapText="1"/>
      <protection locked="0"/>
    </xf>
    <xf numFmtId="0" fontId="37" fillId="0" borderId="0" xfId="0" applyFont="1" applyFill="1" applyBorder="1" applyAlignment="1">
      <alignment horizontal="right" vertical="center"/>
    </xf>
    <xf numFmtId="13" fontId="13"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wrapText="1"/>
    </xf>
    <xf numFmtId="0" fontId="7" fillId="2" borderId="0" xfId="0" applyFont="1" applyFill="1" applyBorder="1" applyAlignment="1">
      <alignment horizontal="center" vertical="center"/>
    </xf>
    <xf numFmtId="0" fontId="0" fillId="0" borderId="1"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3" fontId="11" fillId="11" borderId="1" xfId="0" applyNumberFormat="1" applyFont="1" applyFill="1" applyBorder="1" applyAlignment="1">
      <alignment horizontal="right" vertical="center" wrapText="1"/>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10" borderId="1" xfId="0" applyFill="1" applyBorder="1" applyAlignment="1">
      <alignment horizontal="center" wrapText="1"/>
    </xf>
    <xf numFmtId="0" fontId="0" fillId="0" borderId="1" xfId="0" applyFill="1" applyBorder="1" applyAlignment="1">
      <alignment horizontal="center" wrapText="1"/>
    </xf>
    <xf numFmtId="14" fontId="0" fillId="10" borderId="1" xfId="0" applyNumberFormat="1" applyFill="1" applyBorder="1" applyAlignment="1">
      <alignment horizontal="center" wrapText="1"/>
    </xf>
    <xf numFmtId="0" fontId="1" fillId="0" borderId="0" xfId="0" applyFont="1" applyFill="1" applyBorder="1" applyAlignment="1">
      <alignment horizontal="center" vertical="center" wrapText="1"/>
    </xf>
    <xf numFmtId="14" fontId="0" fillId="0" borderId="1" xfId="0" applyNumberFormat="1" applyFill="1" applyBorder="1" applyAlignment="1">
      <alignment horizontal="center" vertical="center" wrapText="1"/>
    </xf>
    <xf numFmtId="14" fontId="0" fillId="0" borderId="1" xfId="0" applyNumberFormat="1" applyFill="1" applyBorder="1" applyAlignment="1">
      <alignment horizontal="center" vertical="center"/>
    </xf>
    <xf numFmtId="0" fontId="0" fillId="0" borderId="13" xfId="0" applyFill="1" applyBorder="1" applyAlignment="1">
      <alignment wrapText="1"/>
    </xf>
    <xf numFmtId="0" fontId="0" fillId="0" borderId="1" xfId="0" applyFill="1" applyBorder="1" applyAlignment="1">
      <alignment horizontal="left" vertical="center" wrapText="1"/>
    </xf>
    <xf numFmtId="0" fontId="0" fillId="10" borderId="1" xfId="0" applyFill="1" applyBorder="1" applyAlignment="1">
      <alignment vertical="center"/>
    </xf>
    <xf numFmtId="0" fontId="0" fillId="10" borderId="1" xfId="0" applyFill="1" applyBorder="1" applyAlignment="1">
      <alignment horizontal="center" vertical="center"/>
    </xf>
    <xf numFmtId="0" fontId="2" fillId="10" borderId="1" xfId="0" applyFont="1" applyFill="1" applyBorder="1" applyAlignment="1">
      <alignment horizontal="justify" vertical="center" wrapText="1"/>
    </xf>
    <xf numFmtId="0" fontId="2" fillId="10" borderId="1" xfId="0" applyFont="1" applyFill="1" applyBorder="1" applyAlignment="1">
      <alignment horizontal="center" vertical="center" wrapText="1"/>
    </xf>
    <xf numFmtId="0" fontId="0" fillId="0" borderId="1" xfId="0" applyFill="1" applyBorder="1" applyAlignment="1">
      <alignment vertical="center"/>
    </xf>
    <xf numFmtId="0" fontId="0" fillId="0" borderId="13" xfId="0" applyFill="1" applyBorder="1" applyAlignment="1">
      <alignment horizontal="center" vertical="center" wrapText="1"/>
    </xf>
    <xf numFmtId="14" fontId="0" fillId="0" borderId="13" xfId="0" applyNumberFormat="1" applyFill="1" applyBorder="1" applyAlignment="1">
      <alignment horizontal="center" vertical="center" wrapText="1"/>
    </xf>
    <xf numFmtId="0" fontId="1" fillId="2" borderId="44"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0" fillId="10" borderId="2" xfId="0" applyFill="1" applyBorder="1" applyAlignment="1">
      <alignment horizontal="center" vertical="center"/>
    </xf>
    <xf numFmtId="0" fontId="0" fillId="10" borderId="3" xfId="0" applyFill="1" applyBorder="1" applyAlignment="1">
      <alignment horizontal="center" vertical="center"/>
    </xf>
    <xf numFmtId="0" fontId="4" fillId="10" borderId="1" xfId="0" applyFont="1" applyFill="1" applyBorder="1" applyAlignment="1">
      <alignment horizontal="center" wrapText="1"/>
    </xf>
    <xf numFmtId="0" fontId="11" fillId="0" borderId="0" xfId="0" applyFont="1" applyFill="1" applyBorder="1" applyAlignment="1">
      <alignment horizontal="justify" vertical="center" wrapText="1"/>
    </xf>
    <xf numFmtId="1" fontId="14" fillId="0" borderId="1" xfId="0" applyNumberFormat="1" applyFont="1" applyFill="1" applyBorder="1" applyAlignment="1" applyProtection="1">
      <alignment horizontal="center" vertical="center" wrapText="1"/>
      <protection locked="0"/>
    </xf>
    <xf numFmtId="9" fontId="14" fillId="0" borderId="1" xfId="4"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5" fontId="14" fillId="0" borderId="5" xfId="0" applyNumberFormat="1" applyFont="1" applyFill="1" applyBorder="1" applyAlignment="1" applyProtection="1">
      <alignment horizontal="center" vertical="center" wrapText="1"/>
      <protection locked="0"/>
    </xf>
    <xf numFmtId="1" fontId="14" fillId="0" borderId="14"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9" fontId="14" fillId="0" borderId="1" xfId="0"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70" fontId="14" fillId="0" borderId="14" xfId="0" applyNumberFormat="1" applyFont="1" applyFill="1" applyBorder="1" applyAlignment="1" applyProtection="1">
      <alignment horizontal="center" vertical="center" wrapText="1"/>
      <protection locked="0"/>
    </xf>
    <xf numFmtId="170" fontId="38" fillId="0" borderId="14" xfId="0" applyNumberFormat="1" applyFont="1" applyFill="1" applyBorder="1" applyAlignment="1" applyProtection="1">
      <alignment horizontal="center" vertical="center" wrapText="1"/>
      <protection locked="0"/>
    </xf>
    <xf numFmtId="49" fontId="38" fillId="0" borderId="1" xfId="0" applyNumberFormat="1" applyFont="1" applyFill="1" applyBorder="1" applyAlignment="1" applyProtection="1">
      <alignment horizontal="center" vertical="center" wrapText="1"/>
      <protection locked="0"/>
    </xf>
    <xf numFmtId="1" fontId="38"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lignment horizontal="center" wrapText="1"/>
    </xf>
    <xf numFmtId="0" fontId="14" fillId="0" borderId="14"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Border="1" applyAlignment="1">
      <alignment vertical="center"/>
    </xf>
    <xf numFmtId="0" fontId="26" fillId="6" borderId="21" xfId="0" applyFont="1" applyFill="1" applyBorder="1" applyAlignment="1">
      <alignment horizontal="left" vertical="justify" wrapText="1"/>
    </xf>
    <xf numFmtId="0" fontId="26" fillId="6" borderId="22" xfId="0" applyFont="1" applyFill="1" applyBorder="1" applyAlignment="1">
      <alignment horizontal="left" vertical="justify" wrapText="1"/>
    </xf>
    <xf numFmtId="0" fontId="26" fillId="6"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6" borderId="21" xfId="0" applyFont="1" applyFill="1" applyBorder="1" applyAlignment="1">
      <alignment horizontal="center" vertical="justify" wrapText="1"/>
    </xf>
    <xf numFmtId="0" fontId="26" fillId="6" borderId="22" xfId="0" applyFont="1" applyFill="1" applyBorder="1" applyAlignment="1">
      <alignment horizontal="center" vertical="justify" wrapText="1"/>
    </xf>
    <xf numFmtId="0" fontId="26" fillId="6"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5" borderId="1" xfId="0" applyFont="1" applyFill="1" applyBorder="1" applyAlignment="1">
      <alignment horizontal="center" vertical="center" wrapText="1"/>
    </xf>
    <xf numFmtId="0" fontId="26" fillId="6" borderId="18" xfId="0" applyFont="1" applyFill="1" applyBorder="1" applyAlignment="1">
      <alignment horizontal="left" vertical="justify" wrapText="1"/>
    </xf>
    <xf numFmtId="0" fontId="26" fillId="6" borderId="19" xfId="0" applyFont="1" applyFill="1" applyBorder="1" applyAlignment="1">
      <alignment horizontal="left" vertical="justify" wrapText="1"/>
    </xf>
    <xf numFmtId="0" fontId="26" fillId="6" borderId="20" xfId="0" applyFont="1" applyFill="1" applyBorder="1" applyAlignment="1">
      <alignment horizontal="left" vertical="justify" wrapText="1"/>
    </xf>
    <xf numFmtId="0" fontId="33" fillId="9"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4" borderId="1" xfId="0" applyFont="1" applyFill="1" applyBorder="1" applyAlignment="1">
      <alignment horizontal="center" vertical="center" wrapText="1"/>
    </xf>
    <xf numFmtId="0" fontId="0" fillId="0" borderId="1" xfId="0" applyBorder="1" applyAlignment="1">
      <alignment wrapText="1"/>
    </xf>
    <xf numFmtId="0" fontId="7" fillId="2" borderId="7" xfId="0" applyFont="1" applyFill="1" applyBorder="1" applyAlignment="1">
      <alignment horizontal="center" vertical="center" wrapText="1"/>
    </xf>
    <xf numFmtId="0" fontId="0" fillId="0" borderId="8"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4" fillId="10" borderId="1"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12" xfId="0" applyFont="1" applyFill="1" applyBorder="1" applyAlignment="1">
      <alignment horizontal="center" vertical="center"/>
    </xf>
    <xf numFmtId="0" fontId="1" fillId="10" borderId="4" xfId="0" applyFont="1" applyFill="1" applyBorder="1" applyAlignment="1">
      <alignment horizontal="center" vertical="center"/>
    </xf>
    <xf numFmtId="0" fontId="0" fillId="10" borderId="13" xfId="0" applyFill="1" applyBorder="1" applyAlignment="1">
      <alignment horizontal="center" vertical="center"/>
    </xf>
    <xf numFmtId="0" fontId="0" fillId="10" borderId="4" xfId="0" applyFill="1" applyBorder="1" applyAlignment="1">
      <alignment horizontal="center" vertical="center"/>
    </xf>
    <xf numFmtId="0" fontId="0" fillId="10" borderId="15" xfId="0" applyFill="1" applyBorder="1" applyAlignment="1">
      <alignment horizontal="center" vertical="center"/>
    </xf>
    <xf numFmtId="0" fontId="0" fillId="10" borderId="12" xfId="0" applyFill="1" applyBorder="1" applyAlignment="1">
      <alignment horizontal="center" vertical="center"/>
    </xf>
    <xf numFmtId="0" fontId="0" fillId="10" borderId="16" xfId="0" applyFill="1" applyBorder="1" applyAlignment="1">
      <alignment horizontal="center" vertical="center"/>
    </xf>
    <xf numFmtId="0" fontId="0" fillId="0" borderId="1" xfId="0"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44" fontId="36" fillId="6" borderId="31" xfId="3" applyFont="1" applyFill="1" applyBorder="1" applyAlignment="1">
      <alignment horizontal="center" vertical="center" wrapText="1"/>
    </xf>
    <xf numFmtId="44" fontId="36" fillId="6" borderId="30" xfId="3" applyFont="1" applyFill="1" applyBorder="1" applyAlignment="1">
      <alignment horizontal="center" vertical="center" wrapText="1"/>
    </xf>
    <xf numFmtId="0" fontId="28" fillId="8" borderId="29" xfId="0" applyFont="1" applyFill="1" applyBorder="1" applyAlignment="1">
      <alignment horizontal="center" vertical="center"/>
    </xf>
    <xf numFmtId="0" fontId="28" fillId="8" borderId="31" xfId="0" applyFont="1" applyFill="1" applyBorder="1" applyAlignment="1">
      <alignment horizontal="center" vertical="center"/>
    </xf>
    <xf numFmtId="0" fontId="28" fillId="8" borderId="30" xfId="0" applyFont="1" applyFill="1" applyBorder="1" applyAlignment="1">
      <alignment horizontal="center" vertical="center"/>
    </xf>
    <xf numFmtId="0" fontId="35" fillId="6" borderId="31" xfId="0" applyFont="1" applyFill="1" applyBorder="1" applyAlignment="1">
      <alignment horizontal="center" vertical="center" wrapText="1"/>
    </xf>
    <xf numFmtId="0" fontId="35" fillId="6" borderId="30" xfId="0" applyFont="1" applyFill="1" applyBorder="1" applyAlignment="1">
      <alignment horizontal="center" vertical="center" wrapText="1"/>
    </xf>
    <xf numFmtId="0" fontId="28" fillId="6" borderId="24"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28" fillId="6" borderId="0" xfId="0" applyFont="1" applyFill="1" applyAlignment="1">
      <alignment horizontal="center" vertical="center" wrapText="1"/>
    </xf>
    <xf numFmtId="0" fontId="29" fillId="6" borderId="31" xfId="0" applyFont="1" applyFill="1" applyBorder="1" applyAlignment="1">
      <alignment horizontal="center" vertical="center" wrapText="1"/>
    </xf>
    <xf numFmtId="0" fontId="29" fillId="6" borderId="30"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6" borderId="30" xfId="0" applyFont="1" applyFill="1" applyBorder="1" applyAlignment="1">
      <alignment horizontal="center" vertical="center" wrapText="1"/>
    </xf>
    <xf numFmtId="0" fontId="0" fillId="0" borderId="27" xfId="0" applyBorder="1"/>
    <xf numFmtId="0" fontId="28" fillId="6" borderId="34" xfId="0" applyFont="1" applyFill="1" applyBorder="1" applyAlignment="1">
      <alignment vertical="center" wrapText="1"/>
    </xf>
    <xf numFmtId="0" fontId="28" fillId="6" borderId="33" xfId="0" applyFont="1" applyFill="1" applyBorder="1" applyAlignment="1">
      <alignment vertical="center" wrapText="1"/>
    </xf>
    <xf numFmtId="0" fontId="29" fillId="6" borderId="37" xfId="0" applyFont="1" applyFill="1" applyBorder="1" applyAlignment="1">
      <alignment vertical="center"/>
    </xf>
    <xf numFmtId="0" fontId="28" fillId="6" borderId="24" xfId="0" applyFont="1" applyFill="1" applyBorder="1" applyAlignment="1">
      <alignment vertical="center"/>
    </xf>
    <xf numFmtId="0" fontId="28" fillId="6" borderId="32" xfId="0" applyFont="1" applyFill="1" applyBorder="1" applyAlignment="1">
      <alignment vertical="center"/>
    </xf>
    <xf numFmtId="0" fontId="28" fillId="6" borderId="25" xfId="0" applyFont="1" applyFill="1" applyBorder="1" applyAlignment="1">
      <alignment vertical="center" wrapText="1"/>
    </xf>
    <xf numFmtId="0" fontId="28" fillId="6" borderId="36" xfId="0" applyFont="1" applyFill="1" applyBorder="1" applyAlignment="1">
      <alignment vertical="center" wrapText="1"/>
    </xf>
    <xf numFmtId="0" fontId="29" fillId="6"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31" workbookViewId="0">
      <selection activeCell="A8" sqref="A8:L9"/>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0" t="s">
        <v>90</v>
      </c>
      <c r="B2" s="230"/>
      <c r="C2" s="230"/>
      <c r="D2" s="230"/>
      <c r="E2" s="230"/>
      <c r="F2" s="230"/>
      <c r="G2" s="230"/>
      <c r="H2" s="230"/>
      <c r="I2" s="230"/>
      <c r="J2" s="230"/>
      <c r="K2" s="230"/>
      <c r="L2" s="230"/>
    </row>
    <row r="4" spans="1:12" ht="16.5" x14ac:dyDescent="0.25">
      <c r="A4" s="232" t="s">
        <v>61</v>
      </c>
      <c r="B4" s="232"/>
      <c r="C4" s="232"/>
      <c r="D4" s="232"/>
      <c r="E4" s="232"/>
      <c r="F4" s="232"/>
      <c r="G4" s="232"/>
      <c r="H4" s="232"/>
      <c r="I4" s="232"/>
      <c r="J4" s="232"/>
      <c r="K4" s="232"/>
      <c r="L4" s="232"/>
    </row>
    <row r="5" spans="1:12" ht="16.5" x14ac:dyDescent="0.25">
      <c r="A5" s="59"/>
    </row>
    <row r="6" spans="1:12" ht="16.5" x14ac:dyDescent="0.25">
      <c r="A6" s="232" t="s">
        <v>62</v>
      </c>
      <c r="B6" s="232"/>
      <c r="C6" s="232"/>
      <c r="D6" s="232"/>
      <c r="E6" s="232"/>
      <c r="F6" s="232"/>
      <c r="G6" s="232"/>
      <c r="H6" s="232"/>
      <c r="I6" s="232"/>
      <c r="J6" s="232"/>
      <c r="K6" s="232"/>
      <c r="L6" s="232"/>
    </row>
    <row r="7" spans="1:12" ht="16.5" x14ac:dyDescent="0.25">
      <c r="A7" s="60"/>
    </row>
    <row r="8" spans="1:12" ht="109.5" customHeight="1" x14ac:dyDescent="0.25">
      <c r="A8" s="233" t="s">
        <v>130</v>
      </c>
      <c r="B8" s="233"/>
      <c r="C8" s="233"/>
      <c r="D8" s="233"/>
      <c r="E8" s="233"/>
      <c r="F8" s="233"/>
      <c r="G8" s="233"/>
      <c r="H8" s="233"/>
      <c r="I8" s="233"/>
      <c r="J8" s="233"/>
      <c r="K8" s="233"/>
      <c r="L8" s="233"/>
    </row>
    <row r="9" spans="1:12" ht="45.75" customHeight="1" x14ac:dyDescent="0.25">
      <c r="A9" s="233"/>
      <c r="B9" s="233"/>
      <c r="C9" s="233"/>
      <c r="D9" s="233"/>
      <c r="E9" s="233"/>
      <c r="F9" s="233"/>
      <c r="G9" s="233"/>
      <c r="H9" s="233"/>
      <c r="I9" s="233"/>
      <c r="J9" s="233"/>
      <c r="K9" s="233"/>
      <c r="L9" s="233"/>
    </row>
    <row r="10" spans="1:12" ht="28.5" customHeight="1" x14ac:dyDescent="0.25">
      <c r="A10" s="233" t="s">
        <v>93</v>
      </c>
      <c r="B10" s="233"/>
      <c r="C10" s="233"/>
      <c r="D10" s="233"/>
      <c r="E10" s="233"/>
      <c r="F10" s="233"/>
      <c r="G10" s="233"/>
      <c r="H10" s="233"/>
      <c r="I10" s="233"/>
      <c r="J10" s="233"/>
      <c r="K10" s="233"/>
      <c r="L10" s="233"/>
    </row>
    <row r="11" spans="1:12" ht="28.5" customHeight="1" x14ac:dyDescent="0.25">
      <c r="A11" s="233"/>
      <c r="B11" s="233"/>
      <c r="C11" s="233"/>
      <c r="D11" s="233"/>
      <c r="E11" s="233"/>
      <c r="F11" s="233"/>
      <c r="G11" s="233"/>
      <c r="H11" s="233"/>
      <c r="I11" s="233"/>
      <c r="J11" s="233"/>
      <c r="K11" s="233"/>
      <c r="L11" s="233"/>
    </row>
    <row r="12" spans="1:12" ht="15.75" thickBot="1" x14ac:dyDescent="0.3"/>
    <row r="13" spans="1:12" ht="15.75" thickBot="1" x14ac:dyDescent="0.3">
      <c r="A13" s="61" t="s">
        <v>63</v>
      </c>
      <c r="B13" s="234" t="s">
        <v>89</v>
      </c>
      <c r="C13" s="235"/>
      <c r="D13" s="235"/>
      <c r="E13" s="235"/>
      <c r="F13" s="235"/>
      <c r="G13" s="235"/>
      <c r="H13" s="235"/>
      <c r="I13" s="235"/>
      <c r="J13" s="235"/>
      <c r="K13" s="235"/>
      <c r="L13" s="235"/>
    </row>
    <row r="14" spans="1:12" ht="15.75" thickBot="1" x14ac:dyDescent="0.3">
      <c r="A14" s="62">
        <v>1</v>
      </c>
      <c r="B14" s="231"/>
      <c r="C14" s="231"/>
      <c r="D14" s="231"/>
      <c r="E14" s="231"/>
      <c r="F14" s="231"/>
      <c r="G14" s="231"/>
      <c r="H14" s="231"/>
      <c r="I14" s="231"/>
      <c r="J14" s="231"/>
      <c r="K14" s="231"/>
      <c r="L14" s="231"/>
    </row>
    <row r="15" spans="1:12" ht="15.75" thickBot="1" x14ac:dyDescent="0.3">
      <c r="A15" s="62">
        <v>2</v>
      </c>
      <c r="B15" s="231"/>
      <c r="C15" s="231"/>
      <c r="D15" s="231"/>
      <c r="E15" s="231"/>
      <c r="F15" s="231"/>
      <c r="G15" s="231"/>
      <c r="H15" s="231"/>
      <c r="I15" s="231"/>
      <c r="J15" s="231"/>
      <c r="K15" s="231"/>
      <c r="L15" s="231"/>
    </row>
    <row r="16" spans="1:12" ht="15.75" thickBot="1" x14ac:dyDescent="0.3">
      <c r="A16" s="62">
        <v>3</v>
      </c>
      <c r="B16" s="231"/>
      <c r="C16" s="231"/>
      <c r="D16" s="231"/>
      <c r="E16" s="231"/>
      <c r="F16" s="231"/>
      <c r="G16" s="231"/>
      <c r="H16" s="231"/>
      <c r="I16" s="231"/>
      <c r="J16" s="231"/>
      <c r="K16" s="231"/>
      <c r="L16" s="231"/>
    </row>
    <row r="17" spans="1:12" ht="15.75" thickBot="1" x14ac:dyDescent="0.3">
      <c r="A17" s="62">
        <v>4</v>
      </c>
      <c r="B17" s="231"/>
      <c r="C17" s="231"/>
      <c r="D17" s="231"/>
      <c r="E17" s="231"/>
      <c r="F17" s="231"/>
      <c r="G17" s="231"/>
      <c r="H17" s="231"/>
      <c r="I17" s="231"/>
      <c r="J17" s="231"/>
      <c r="K17" s="231"/>
      <c r="L17" s="231"/>
    </row>
    <row r="18" spans="1:12" ht="15.75" thickBot="1" x14ac:dyDescent="0.3">
      <c r="A18" s="62">
        <v>5</v>
      </c>
      <c r="B18" s="231"/>
      <c r="C18" s="231"/>
      <c r="D18" s="231"/>
      <c r="E18" s="231"/>
      <c r="F18" s="231"/>
      <c r="G18" s="231"/>
      <c r="H18" s="231"/>
      <c r="I18" s="231"/>
      <c r="J18" s="231"/>
      <c r="K18" s="231"/>
      <c r="L18" s="231"/>
    </row>
    <row r="19" spans="1:12" x14ac:dyDescent="0.25">
      <c r="A19" s="69"/>
      <c r="B19" s="69"/>
      <c r="C19" s="69"/>
      <c r="D19" s="69"/>
      <c r="E19" s="69"/>
      <c r="F19" s="69"/>
      <c r="G19" s="69"/>
      <c r="H19" s="69"/>
      <c r="I19" s="69"/>
      <c r="J19" s="69"/>
      <c r="K19" s="69"/>
      <c r="L19" s="69"/>
    </row>
    <row r="20" spans="1:12" x14ac:dyDescent="0.25">
      <c r="A20" s="70"/>
      <c r="B20" s="69"/>
      <c r="C20" s="69"/>
      <c r="D20" s="69"/>
      <c r="E20" s="69"/>
      <c r="F20" s="69"/>
      <c r="G20" s="69"/>
      <c r="H20" s="69"/>
      <c r="I20" s="69"/>
      <c r="J20" s="69"/>
      <c r="K20" s="69"/>
      <c r="L20" s="69"/>
    </row>
    <row r="21" spans="1:12" x14ac:dyDescent="0.25">
      <c r="A21" s="225" t="s">
        <v>88</v>
      </c>
      <c r="B21" s="225"/>
      <c r="C21" s="225"/>
      <c r="D21" s="225"/>
      <c r="E21" s="225"/>
      <c r="F21" s="225"/>
      <c r="G21" s="225"/>
      <c r="H21" s="225"/>
      <c r="I21" s="225"/>
      <c r="J21" s="225"/>
      <c r="K21" s="225"/>
      <c r="L21" s="225"/>
    </row>
    <row r="23" spans="1:12" ht="27" customHeight="1" x14ac:dyDescent="0.25">
      <c r="A23" s="226" t="s">
        <v>64</v>
      </c>
      <c r="B23" s="226"/>
      <c r="C23" s="226"/>
      <c r="D23" s="226"/>
      <c r="E23" s="64" t="s">
        <v>65</v>
      </c>
      <c r="F23" s="63" t="s">
        <v>66</v>
      </c>
      <c r="G23" s="63" t="s">
        <v>67</v>
      </c>
      <c r="H23" s="226" t="s">
        <v>3</v>
      </c>
      <c r="I23" s="226"/>
      <c r="J23" s="226"/>
      <c r="K23" s="226"/>
      <c r="L23" s="226"/>
    </row>
    <row r="24" spans="1:12" ht="30.75" customHeight="1" x14ac:dyDescent="0.25">
      <c r="A24" s="227" t="s">
        <v>97</v>
      </c>
      <c r="B24" s="228"/>
      <c r="C24" s="228"/>
      <c r="D24" s="229"/>
      <c r="E24" s="65"/>
      <c r="F24" s="1"/>
      <c r="G24" s="1"/>
      <c r="H24" s="215"/>
      <c r="I24" s="215"/>
      <c r="J24" s="215"/>
      <c r="K24" s="215"/>
      <c r="L24" s="215"/>
    </row>
    <row r="25" spans="1:12" ht="35.25" customHeight="1" x14ac:dyDescent="0.25">
      <c r="A25" s="212" t="s">
        <v>98</v>
      </c>
      <c r="B25" s="213"/>
      <c r="C25" s="213"/>
      <c r="D25" s="214"/>
      <c r="E25" s="66"/>
      <c r="F25" s="1"/>
      <c r="G25" s="1"/>
      <c r="H25" s="215"/>
      <c r="I25" s="215"/>
      <c r="J25" s="215"/>
      <c r="K25" s="215"/>
      <c r="L25" s="215"/>
    </row>
    <row r="26" spans="1:12" ht="24.75" customHeight="1" x14ac:dyDescent="0.25">
      <c r="A26" s="212" t="s">
        <v>131</v>
      </c>
      <c r="B26" s="213"/>
      <c r="C26" s="213"/>
      <c r="D26" s="214"/>
      <c r="E26" s="66"/>
      <c r="F26" s="1"/>
      <c r="G26" s="1"/>
      <c r="H26" s="215"/>
      <c r="I26" s="215"/>
      <c r="J26" s="215"/>
      <c r="K26" s="215"/>
      <c r="L26" s="215"/>
    </row>
    <row r="27" spans="1:12" ht="27" customHeight="1" x14ac:dyDescent="0.25">
      <c r="A27" s="222" t="s">
        <v>68</v>
      </c>
      <c r="B27" s="223"/>
      <c r="C27" s="223"/>
      <c r="D27" s="224"/>
      <c r="E27" s="67"/>
      <c r="F27" s="1"/>
      <c r="G27" s="1"/>
      <c r="H27" s="215"/>
      <c r="I27" s="215"/>
      <c r="J27" s="215"/>
      <c r="K27" s="215"/>
      <c r="L27" s="215"/>
    </row>
    <row r="28" spans="1:12" ht="20.25" customHeight="1" x14ac:dyDescent="0.25">
      <c r="A28" s="222" t="s">
        <v>92</v>
      </c>
      <c r="B28" s="223"/>
      <c r="C28" s="223"/>
      <c r="D28" s="224"/>
      <c r="E28" s="67"/>
      <c r="F28" s="1"/>
      <c r="G28" s="1"/>
      <c r="H28" s="216"/>
      <c r="I28" s="217"/>
      <c r="J28" s="217"/>
      <c r="K28" s="217"/>
      <c r="L28" s="218"/>
    </row>
    <row r="29" spans="1:12" ht="28.5" customHeight="1" x14ac:dyDescent="0.25">
      <c r="A29" s="222" t="s">
        <v>132</v>
      </c>
      <c r="B29" s="223"/>
      <c r="C29" s="223"/>
      <c r="D29" s="224"/>
      <c r="E29" s="67"/>
      <c r="F29" s="1"/>
      <c r="G29" s="1"/>
      <c r="H29" s="215"/>
      <c r="I29" s="215"/>
      <c r="J29" s="215"/>
      <c r="K29" s="215"/>
      <c r="L29" s="215"/>
    </row>
    <row r="30" spans="1:12" ht="28.5" customHeight="1" x14ac:dyDescent="0.25">
      <c r="A30" s="222" t="s">
        <v>95</v>
      </c>
      <c r="B30" s="223"/>
      <c r="C30" s="223"/>
      <c r="D30" s="224"/>
      <c r="E30" s="67"/>
      <c r="F30" s="1"/>
      <c r="G30" s="1"/>
      <c r="H30" s="216"/>
      <c r="I30" s="217"/>
      <c r="J30" s="217"/>
      <c r="K30" s="217"/>
      <c r="L30" s="218"/>
    </row>
    <row r="31" spans="1:12" ht="15.75" customHeight="1" x14ac:dyDescent="0.25">
      <c r="A31" s="212" t="s">
        <v>69</v>
      </c>
      <c r="B31" s="213"/>
      <c r="C31" s="213"/>
      <c r="D31" s="214"/>
      <c r="E31" s="66"/>
      <c r="F31" s="1"/>
      <c r="G31" s="1"/>
      <c r="H31" s="215"/>
      <c r="I31" s="215"/>
      <c r="J31" s="215"/>
      <c r="K31" s="215"/>
      <c r="L31" s="215"/>
    </row>
    <row r="32" spans="1:12" ht="19.5" customHeight="1" x14ac:dyDescent="0.25">
      <c r="A32" s="212" t="s">
        <v>70</v>
      </c>
      <c r="B32" s="213"/>
      <c r="C32" s="213"/>
      <c r="D32" s="214"/>
      <c r="E32" s="66"/>
      <c r="F32" s="1"/>
      <c r="G32" s="1"/>
      <c r="H32" s="215"/>
      <c r="I32" s="215"/>
      <c r="J32" s="215"/>
      <c r="K32" s="215"/>
      <c r="L32" s="215"/>
    </row>
    <row r="33" spans="1:12" ht="27.75" customHeight="1" x14ac:dyDescent="0.25">
      <c r="A33" s="212" t="s">
        <v>71</v>
      </c>
      <c r="B33" s="213"/>
      <c r="C33" s="213"/>
      <c r="D33" s="214"/>
      <c r="E33" s="66"/>
      <c r="F33" s="1"/>
      <c r="G33" s="1"/>
      <c r="H33" s="215"/>
      <c r="I33" s="215"/>
      <c r="J33" s="215"/>
      <c r="K33" s="215"/>
      <c r="L33" s="215"/>
    </row>
    <row r="34" spans="1:12" ht="61.5" customHeight="1" x14ac:dyDescent="0.25">
      <c r="A34" s="212" t="s">
        <v>72</v>
      </c>
      <c r="B34" s="213"/>
      <c r="C34" s="213"/>
      <c r="D34" s="214"/>
      <c r="E34" s="66"/>
      <c r="F34" s="1"/>
      <c r="G34" s="1"/>
      <c r="H34" s="215"/>
      <c r="I34" s="215"/>
      <c r="J34" s="215"/>
      <c r="K34" s="215"/>
      <c r="L34" s="215"/>
    </row>
    <row r="35" spans="1:12" ht="17.25" customHeight="1" x14ac:dyDescent="0.25">
      <c r="A35" s="212" t="s">
        <v>73</v>
      </c>
      <c r="B35" s="213"/>
      <c r="C35" s="213"/>
      <c r="D35" s="214"/>
      <c r="E35" s="66"/>
      <c r="F35" s="1"/>
      <c r="G35" s="1"/>
      <c r="H35" s="215"/>
      <c r="I35" s="215"/>
      <c r="J35" s="215"/>
      <c r="K35" s="215"/>
      <c r="L35" s="215"/>
    </row>
    <row r="36" spans="1:12" ht="24" customHeight="1" x14ac:dyDescent="0.25">
      <c r="A36" s="219" t="s">
        <v>94</v>
      </c>
      <c r="B36" s="220"/>
      <c r="C36" s="220"/>
      <c r="D36" s="221"/>
      <c r="E36" s="66"/>
      <c r="F36" s="1"/>
      <c r="G36" s="1"/>
      <c r="H36" s="216"/>
      <c r="I36" s="217"/>
      <c r="J36" s="217"/>
      <c r="K36" s="217"/>
      <c r="L36" s="218"/>
    </row>
    <row r="37" spans="1:12" ht="24" customHeight="1" x14ac:dyDescent="0.25">
      <c r="A37" s="212" t="s">
        <v>99</v>
      </c>
      <c r="B37" s="213"/>
      <c r="C37" s="213"/>
      <c r="D37" s="214"/>
      <c r="E37" s="66"/>
      <c r="F37" s="1"/>
      <c r="G37" s="1"/>
      <c r="H37" s="216"/>
      <c r="I37" s="217"/>
      <c r="J37" s="217"/>
      <c r="K37" s="217"/>
      <c r="L37" s="218"/>
    </row>
    <row r="38" spans="1:12" ht="28.5" customHeight="1" x14ac:dyDescent="0.25">
      <c r="A38" s="212" t="s">
        <v>100</v>
      </c>
      <c r="B38" s="213"/>
      <c r="C38" s="213"/>
      <c r="D38" s="214"/>
      <c r="E38" s="68"/>
      <c r="F38" s="1"/>
      <c r="G38" s="1"/>
      <c r="H38" s="215"/>
      <c r="I38" s="215"/>
      <c r="J38" s="215"/>
      <c r="K38" s="215"/>
      <c r="L38" s="215"/>
    </row>
    <row r="41" spans="1:12" x14ac:dyDescent="0.25">
      <c r="A41" s="225" t="s">
        <v>96</v>
      </c>
      <c r="B41" s="225"/>
      <c r="C41" s="225"/>
      <c r="D41" s="225"/>
      <c r="E41" s="225"/>
      <c r="F41" s="225"/>
      <c r="G41" s="225"/>
      <c r="H41" s="225"/>
      <c r="I41" s="225"/>
      <c r="J41" s="225"/>
      <c r="K41" s="225"/>
      <c r="L41" s="225"/>
    </row>
    <row r="43" spans="1:12" ht="15" customHeight="1" x14ac:dyDescent="0.25">
      <c r="A43" s="226" t="s">
        <v>64</v>
      </c>
      <c r="B43" s="226"/>
      <c r="C43" s="226"/>
      <c r="D43" s="226"/>
      <c r="E43" s="64" t="s">
        <v>65</v>
      </c>
      <c r="F43" s="71" t="s">
        <v>66</v>
      </c>
      <c r="G43" s="71" t="s">
        <v>67</v>
      </c>
      <c r="H43" s="226" t="s">
        <v>3</v>
      </c>
      <c r="I43" s="226"/>
      <c r="J43" s="226"/>
      <c r="K43" s="226"/>
      <c r="L43" s="226"/>
    </row>
    <row r="44" spans="1:12" ht="30" customHeight="1" x14ac:dyDescent="0.25">
      <c r="A44" s="227" t="s">
        <v>97</v>
      </c>
      <c r="B44" s="228"/>
      <c r="C44" s="228"/>
      <c r="D44" s="229"/>
      <c r="E44" s="65"/>
      <c r="F44" s="1"/>
      <c r="G44" s="1"/>
      <c r="H44" s="215"/>
      <c r="I44" s="215"/>
      <c r="J44" s="215"/>
      <c r="K44" s="215"/>
      <c r="L44" s="215"/>
    </row>
    <row r="45" spans="1:12" ht="15" customHeight="1" x14ac:dyDescent="0.25">
      <c r="A45" s="212" t="s">
        <v>98</v>
      </c>
      <c r="B45" s="213"/>
      <c r="C45" s="213"/>
      <c r="D45" s="214"/>
      <c r="E45" s="66"/>
      <c r="F45" s="1"/>
      <c r="G45" s="1"/>
      <c r="H45" s="215"/>
      <c r="I45" s="215"/>
      <c r="J45" s="215"/>
      <c r="K45" s="215"/>
      <c r="L45" s="215"/>
    </row>
    <row r="46" spans="1:12" ht="15" customHeight="1" x14ac:dyDescent="0.25">
      <c r="A46" s="212" t="s">
        <v>131</v>
      </c>
      <c r="B46" s="213"/>
      <c r="C46" s="213"/>
      <c r="D46" s="214"/>
      <c r="E46" s="66"/>
      <c r="F46" s="1"/>
      <c r="G46" s="1"/>
      <c r="H46" s="215"/>
      <c r="I46" s="215"/>
      <c r="J46" s="215"/>
      <c r="K46" s="215"/>
      <c r="L46" s="215"/>
    </row>
    <row r="47" spans="1:12" ht="15" customHeight="1" x14ac:dyDescent="0.25">
      <c r="A47" s="222" t="s">
        <v>68</v>
      </c>
      <c r="B47" s="223"/>
      <c r="C47" s="223"/>
      <c r="D47" s="224"/>
      <c r="E47" s="67"/>
      <c r="F47" s="1"/>
      <c r="G47" s="1"/>
      <c r="H47" s="215"/>
      <c r="I47" s="215"/>
      <c r="J47" s="215"/>
      <c r="K47" s="215"/>
      <c r="L47" s="215"/>
    </row>
    <row r="48" spans="1:12" ht="15" customHeight="1" x14ac:dyDescent="0.25">
      <c r="A48" s="222" t="s">
        <v>92</v>
      </c>
      <c r="B48" s="223"/>
      <c r="C48" s="223"/>
      <c r="D48" s="224"/>
      <c r="E48" s="67"/>
      <c r="F48" s="1"/>
      <c r="G48" s="1"/>
      <c r="H48" s="216"/>
      <c r="I48" s="217"/>
      <c r="J48" s="217"/>
      <c r="K48" s="217"/>
      <c r="L48" s="218"/>
    </row>
    <row r="49" spans="1:12" ht="37.5" customHeight="1" x14ac:dyDescent="0.25">
      <c r="A49" s="222" t="s">
        <v>132</v>
      </c>
      <c r="B49" s="223"/>
      <c r="C49" s="223"/>
      <c r="D49" s="224"/>
      <c r="E49" s="67"/>
      <c r="F49" s="1"/>
      <c r="G49" s="1"/>
      <c r="H49" s="215"/>
      <c r="I49" s="215"/>
      <c r="J49" s="215"/>
      <c r="K49" s="215"/>
      <c r="L49" s="215"/>
    </row>
    <row r="50" spans="1:12" ht="15" customHeight="1" x14ac:dyDescent="0.25">
      <c r="A50" s="222" t="s">
        <v>95</v>
      </c>
      <c r="B50" s="223"/>
      <c r="C50" s="223"/>
      <c r="D50" s="224"/>
      <c r="E50" s="67"/>
      <c r="F50" s="1"/>
      <c r="G50" s="1"/>
      <c r="H50" s="216"/>
      <c r="I50" s="217"/>
      <c r="J50" s="217"/>
      <c r="K50" s="217"/>
      <c r="L50" s="218"/>
    </row>
    <row r="51" spans="1:12" ht="15" customHeight="1" x14ac:dyDescent="0.25">
      <c r="A51" s="212" t="s">
        <v>69</v>
      </c>
      <c r="B51" s="213"/>
      <c r="C51" s="213"/>
      <c r="D51" s="214"/>
      <c r="E51" s="66"/>
      <c r="F51" s="1"/>
      <c r="G51" s="1"/>
      <c r="H51" s="215"/>
      <c r="I51" s="215"/>
      <c r="J51" s="215"/>
      <c r="K51" s="215"/>
      <c r="L51" s="215"/>
    </row>
    <row r="52" spans="1:12" ht="15" customHeight="1" x14ac:dyDescent="0.25">
      <c r="A52" s="212" t="s">
        <v>70</v>
      </c>
      <c r="B52" s="213"/>
      <c r="C52" s="213"/>
      <c r="D52" s="214"/>
      <c r="E52" s="66"/>
      <c r="F52" s="1"/>
      <c r="G52" s="1"/>
      <c r="H52" s="215"/>
      <c r="I52" s="215"/>
      <c r="J52" s="215"/>
      <c r="K52" s="215"/>
      <c r="L52" s="215"/>
    </row>
    <row r="53" spans="1:12" ht="15" customHeight="1" x14ac:dyDescent="0.25">
      <c r="A53" s="212" t="s">
        <v>71</v>
      </c>
      <c r="B53" s="213"/>
      <c r="C53" s="213"/>
      <c r="D53" s="214"/>
      <c r="E53" s="66"/>
      <c r="F53" s="1"/>
      <c r="G53" s="1"/>
      <c r="H53" s="215"/>
      <c r="I53" s="215"/>
      <c r="J53" s="215"/>
      <c r="K53" s="215"/>
      <c r="L53" s="215"/>
    </row>
    <row r="54" spans="1:12" ht="15" customHeight="1" x14ac:dyDescent="0.25">
      <c r="A54" s="212" t="s">
        <v>72</v>
      </c>
      <c r="B54" s="213"/>
      <c r="C54" s="213"/>
      <c r="D54" s="214"/>
      <c r="E54" s="66"/>
      <c r="F54" s="1"/>
      <c r="G54" s="1"/>
      <c r="H54" s="215"/>
      <c r="I54" s="215"/>
      <c r="J54" s="215"/>
      <c r="K54" s="215"/>
      <c r="L54" s="215"/>
    </row>
    <row r="55" spans="1:12" ht="15" customHeight="1" x14ac:dyDescent="0.25">
      <c r="A55" s="212" t="s">
        <v>73</v>
      </c>
      <c r="B55" s="213"/>
      <c r="C55" s="213"/>
      <c r="D55" s="214"/>
      <c r="E55" s="66"/>
      <c r="F55" s="1"/>
      <c r="G55" s="1"/>
      <c r="H55" s="215"/>
      <c r="I55" s="215"/>
      <c r="J55" s="215"/>
      <c r="K55" s="215"/>
      <c r="L55" s="215"/>
    </row>
    <row r="56" spans="1:12" ht="15" customHeight="1" x14ac:dyDescent="0.25">
      <c r="A56" s="219" t="s">
        <v>94</v>
      </c>
      <c r="B56" s="220"/>
      <c r="C56" s="220"/>
      <c r="D56" s="221"/>
      <c r="E56" s="66"/>
      <c r="F56" s="1"/>
      <c r="G56" s="1"/>
      <c r="H56" s="216"/>
      <c r="I56" s="217"/>
      <c r="J56" s="217"/>
      <c r="K56" s="217"/>
      <c r="L56" s="218"/>
    </row>
    <row r="57" spans="1:12" ht="15" customHeight="1" x14ac:dyDescent="0.25">
      <c r="A57" s="212" t="s">
        <v>99</v>
      </c>
      <c r="B57" s="213"/>
      <c r="C57" s="213"/>
      <c r="D57" s="214"/>
      <c r="E57" s="66"/>
      <c r="F57" s="1"/>
      <c r="G57" s="1"/>
      <c r="H57" s="216"/>
      <c r="I57" s="217"/>
      <c r="J57" s="217"/>
      <c r="K57" s="217"/>
      <c r="L57" s="218"/>
    </row>
    <row r="58" spans="1:12" ht="15" customHeight="1" x14ac:dyDescent="0.25">
      <c r="A58" s="212" t="s">
        <v>100</v>
      </c>
      <c r="B58" s="213"/>
      <c r="C58" s="213"/>
      <c r="D58" s="214"/>
      <c r="E58" s="68"/>
      <c r="F58" s="1"/>
      <c r="G58" s="1"/>
      <c r="H58" s="215"/>
      <c r="I58" s="215"/>
      <c r="J58" s="215"/>
      <c r="K58" s="215"/>
      <c r="L58" s="215"/>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65"/>
  <sheetViews>
    <sheetView tabSelected="1" zoomScale="70" zoomScaleNormal="70" workbookViewId="0">
      <selection activeCell="B26" sqref="B26"/>
    </sheetView>
  </sheetViews>
  <sheetFormatPr baseColWidth="10" defaultRowHeight="15" x14ac:dyDescent="0.25"/>
  <cols>
    <col min="1" max="1" width="3.140625" style="3" bestFit="1" customWidth="1"/>
    <col min="2" max="2" width="81.5703125" style="3" customWidth="1"/>
    <col min="3" max="3" width="31.140625" style="3" customWidth="1"/>
    <col min="4" max="4" width="29" style="3" customWidth="1"/>
    <col min="5" max="5" width="25" style="3" customWidth="1"/>
    <col min="6" max="7" width="29.7109375" style="3" customWidth="1"/>
    <col min="8" max="8" width="24.5703125" style="3" customWidth="1"/>
    <col min="9" max="9" width="24" style="3" customWidth="1"/>
    <col min="10" max="10" width="20.28515625" style="3" customWidth="1"/>
    <col min="11" max="11" width="14.7109375" style="3" bestFit="1" customWidth="1"/>
    <col min="12" max="13" width="18.7109375" style="3" customWidth="1"/>
    <col min="14" max="14" width="22.140625" style="3" customWidth="1"/>
    <col min="15" max="15" width="32.7109375" style="3" customWidth="1"/>
    <col min="16" max="16" width="47.85546875" style="3" customWidth="1"/>
    <col min="17" max="17" width="16.85546875" style="3" customWidth="1"/>
    <col min="18" max="21" width="6.42578125" style="3" customWidth="1"/>
    <col min="22" max="250" width="11.42578125" style="3"/>
    <col min="251" max="251" width="1" style="3" customWidth="1"/>
    <col min="252" max="252" width="4.28515625" style="3" customWidth="1"/>
    <col min="253" max="253" width="34.7109375" style="3" customWidth="1"/>
    <col min="254" max="254" width="0" style="3" hidden="1" customWidth="1"/>
    <col min="255" max="255" width="20" style="3" customWidth="1"/>
    <col min="256" max="256" width="20.85546875" style="3" customWidth="1"/>
    <col min="257" max="257" width="25" style="3" customWidth="1"/>
    <col min="258" max="258" width="18.7109375" style="3" customWidth="1"/>
    <col min="259" max="259" width="29.7109375" style="3" customWidth="1"/>
    <col min="260" max="260" width="13.42578125" style="3" customWidth="1"/>
    <col min="261" max="261" width="13.85546875" style="3" customWidth="1"/>
    <col min="262" max="266" width="16.5703125" style="3" customWidth="1"/>
    <col min="267" max="267" width="20.5703125" style="3" customWidth="1"/>
    <col min="268" max="268" width="21.140625" style="3" customWidth="1"/>
    <col min="269" max="269" width="9.5703125" style="3" customWidth="1"/>
    <col min="270" max="270" width="0.42578125" style="3" customWidth="1"/>
    <col min="271" max="277" width="6.42578125" style="3" customWidth="1"/>
    <col min="278" max="506" width="11.42578125" style="3"/>
    <col min="507" max="507" width="1" style="3" customWidth="1"/>
    <col min="508" max="508" width="4.28515625" style="3" customWidth="1"/>
    <col min="509" max="509" width="34.7109375" style="3" customWidth="1"/>
    <col min="510" max="510" width="0" style="3" hidden="1" customWidth="1"/>
    <col min="511" max="511" width="20" style="3" customWidth="1"/>
    <col min="512" max="512" width="20.85546875" style="3" customWidth="1"/>
    <col min="513" max="513" width="25" style="3" customWidth="1"/>
    <col min="514" max="514" width="18.7109375" style="3" customWidth="1"/>
    <col min="515" max="515" width="29.7109375" style="3" customWidth="1"/>
    <col min="516" max="516" width="13.42578125" style="3" customWidth="1"/>
    <col min="517" max="517" width="13.85546875" style="3" customWidth="1"/>
    <col min="518" max="522" width="16.5703125" style="3" customWidth="1"/>
    <col min="523" max="523" width="20.5703125" style="3" customWidth="1"/>
    <col min="524" max="524" width="21.140625" style="3" customWidth="1"/>
    <col min="525" max="525" width="9.5703125" style="3" customWidth="1"/>
    <col min="526" max="526" width="0.42578125" style="3" customWidth="1"/>
    <col min="527" max="533" width="6.42578125" style="3" customWidth="1"/>
    <col min="534" max="762" width="11.42578125" style="3"/>
    <col min="763" max="763" width="1" style="3" customWidth="1"/>
    <col min="764" max="764" width="4.28515625" style="3" customWidth="1"/>
    <col min="765" max="765" width="34.7109375" style="3" customWidth="1"/>
    <col min="766" max="766" width="0" style="3" hidden="1" customWidth="1"/>
    <col min="767" max="767" width="20" style="3" customWidth="1"/>
    <col min="768" max="768" width="20.85546875" style="3" customWidth="1"/>
    <col min="769" max="769" width="25" style="3" customWidth="1"/>
    <col min="770" max="770" width="18.7109375" style="3" customWidth="1"/>
    <col min="771" max="771" width="29.7109375" style="3" customWidth="1"/>
    <col min="772" max="772" width="13.42578125" style="3" customWidth="1"/>
    <col min="773" max="773" width="13.85546875" style="3" customWidth="1"/>
    <col min="774" max="778" width="16.5703125" style="3" customWidth="1"/>
    <col min="779" max="779" width="20.5703125" style="3" customWidth="1"/>
    <col min="780" max="780" width="21.140625" style="3" customWidth="1"/>
    <col min="781" max="781" width="9.5703125" style="3" customWidth="1"/>
    <col min="782" max="782" width="0.42578125" style="3" customWidth="1"/>
    <col min="783" max="789" width="6.42578125" style="3" customWidth="1"/>
    <col min="790" max="1018" width="11.42578125" style="3"/>
    <col min="1019" max="1019" width="1" style="3" customWidth="1"/>
    <col min="1020" max="1020" width="4.28515625" style="3" customWidth="1"/>
    <col min="1021" max="1021" width="34.7109375" style="3" customWidth="1"/>
    <col min="1022" max="1022" width="0" style="3" hidden="1" customWidth="1"/>
    <col min="1023" max="1023" width="20" style="3" customWidth="1"/>
    <col min="1024" max="1024" width="20.85546875" style="3" customWidth="1"/>
    <col min="1025" max="1025" width="25" style="3" customWidth="1"/>
    <col min="1026" max="1026" width="18.7109375" style="3" customWidth="1"/>
    <col min="1027" max="1027" width="29.7109375" style="3" customWidth="1"/>
    <col min="1028" max="1028" width="13.42578125" style="3" customWidth="1"/>
    <col min="1029" max="1029" width="13.85546875" style="3" customWidth="1"/>
    <col min="1030" max="1034" width="16.5703125" style="3" customWidth="1"/>
    <col min="1035" max="1035" width="20.5703125" style="3" customWidth="1"/>
    <col min="1036" max="1036" width="21.140625" style="3" customWidth="1"/>
    <col min="1037" max="1037" width="9.5703125" style="3" customWidth="1"/>
    <col min="1038" max="1038" width="0.42578125" style="3" customWidth="1"/>
    <col min="1039" max="1045" width="6.42578125" style="3" customWidth="1"/>
    <col min="1046" max="1274" width="11.42578125" style="3"/>
    <col min="1275" max="1275" width="1" style="3" customWidth="1"/>
    <col min="1276" max="1276" width="4.28515625" style="3" customWidth="1"/>
    <col min="1277" max="1277" width="34.7109375" style="3" customWidth="1"/>
    <col min="1278" max="1278" width="0" style="3" hidden="1" customWidth="1"/>
    <col min="1279" max="1279" width="20" style="3" customWidth="1"/>
    <col min="1280" max="1280" width="20.85546875" style="3" customWidth="1"/>
    <col min="1281" max="1281" width="25" style="3" customWidth="1"/>
    <col min="1282" max="1282" width="18.7109375" style="3" customWidth="1"/>
    <col min="1283" max="1283" width="29.7109375" style="3" customWidth="1"/>
    <col min="1284" max="1284" width="13.42578125" style="3" customWidth="1"/>
    <col min="1285" max="1285" width="13.85546875" style="3" customWidth="1"/>
    <col min="1286" max="1290" width="16.5703125" style="3" customWidth="1"/>
    <col min="1291" max="1291" width="20.5703125" style="3" customWidth="1"/>
    <col min="1292" max="1292" width="21.140625" style="3" customWidth="1"/>
    <col min="1293" max="1293" width="9.5703125" style="3" customWidth="1"/>
    <col min="1294" max="1294" width="0.42578125" style="3" customWidth="1"/>
    <col min="1295" max="1301" width="6.42578125" style="3" customWidth="1"/>
    <col min="1302" max="1530" width="11.42578125" style="3"/>
    <col min="1531" max="1531" width="1" style="3" customWidth="1"/>
    <col min="1532" max="1532" width="4.28515625" style="3" customWidth="1"/>
    <col min="1533" max="1533" width="34.7109375" style="3" customWidth="1"/>
    <col min="1534" max="1534" width="0" style="3" hidden="1" customWidth="1"/>
    <col min="1535" max="1535" width="20" style="3" customWidth="1"/>
    <col min="1536" max="1536" width="20.85546875" style="3" customWidth="1"/>
    <col min="1537" max="1537" width="25" style="3" customWidth="1"/>
    <col min="1538" max="1538" width="18.7109375" style="3" customWidth="1"/>
    <col min="1539" max="1539" width="29.7109375" style="3" customWidth="1"/>
    <col min="1540" max="1540" width="13.42578125" style="3" customWidth="1"/>
    <col min="1541" max="1541" width="13.85546875" style="3" customWidth="1"/>
    <col min="1542" max="1546" width="16.5703125" style="3" customWidth="1"/>
    <col min="1547" max="1547" width="20.5703125" style="3" customWidth="1"/>
    <col min="1548" max="1548" width="21.140625" style="3" customWidth="1"/>
    <col min="1549" max="1549" width="9.5703125" style="3" customWidth="1"/>
    <col min="1550" max="1550" width="0.42578125" style="3" customWidth="1"/>
    <col min="1551" max="1557" width="6.42578125" style="3" customWidth="1"/>
    <col min="1558" max="1786" width="11.42578125" style="3"/>
    <col min="1787" max="1787" width="1" style="3" customWidth="1"/>
    <col min="1788" max="1788" width="4.28515625" style="3" customWidth="1"/>
    <col min="1789" max="1789" width="34.7109375" style="3" customWidth="1"/>
    <col min="1790" max="1790" width="0" style="3" hidden="1" customWidth="1"/>
    <col min="1791" max="1791" width="20" style="3" customWidth="1"/>
    <col min="1792" max="1792" width="20.85546875" style="3" customWidth="1"/>
    <col min="1793" max="1793" width="25" style="3" customWidth="1"/>
    <col min="1794" max="1794" width="18.7109375" style="3" customWidth="1"/>
    <col min="1795" max="1795" width="29.7109375" style="3" customWidth="1"/>
    <col min="1796" max="1796" width="13.42578125" style="3" customWidth="1"/>
    <col min="1797" max="1797" width="13.85546875" style="3" customWidth="1"/>
    <col min="1798" max="1802" width="16.5703125" style="3" customWidth="1"/>
    <col min="1803" max="1803" width="20.5703125" style="3" customWidth="1"/>
    <col min="1804" max="1804" width="21.140625" style="3" customWidth="1"/>
    <col min="1805" max="1805" width="9.5703125" style="3" customWidth="1"/>
    <col min="1806" max="1806" width="0.42578125" style="3" customWidth="1"/>
    <col min="1807" max="1813" width="6.42578125" style="3" customWidth="1"/>
    <col min="1814" max="2042" width="11.42578125" style="3"/>
    <col min="2043" max="2043" width="1" style="3" customWidth="1"/>
    <col min="2044" max="2044" width="4.28515625" style="3" customWidth="1"/>
    <col min="2045" max="2045" width="34.7109375" style="3" customWidth="1"/>
    <col min="2046" max="2046" width="0" style="3" hidden="1" customWidth="1"/>
    <col min="2047" max="2047" width="20" style="3" customWidth="1"/>
    <col min="2048" max="2048" width="20.85546875" style="3" customWidth="1"/>
    <col min="2049" max="2049" width="25" style="3" customWidth="1"/>
    <col min="2050" max="2050" width="18.7109375" style="3" customWidth="1"/>
    <col min="2051" max="2051" width="29.7109375" style="3" customWidth="1"/>
    <col min="2052" max="2052" width="13.42578125" style="3" customWidth="1"/>
    <col min="2053" max="2053" width="13.85546875" style="3" customWidth="1"/>
    <col min="2054" max="2058" width="16.5703125" style="3" customWidth="1"/>
    <col min="2059" max="2059" width="20.5703125" style="3" customWidth="1"/>
    <col min="2060" max="2060" width="21.140625" style="3" customWidth="1"/>
    <col min="2061" max="2061" width="9.5703125" style="3" customWidth="1"/>
    <col min="2062" max="2062" width="0.42578125" style="3" customWidth="1"/>
    <col min="2063" max="2069" width="6.42578125" style="3" customWidth="1"/>
    <col min="2070" max="2298" width="11.42578125" style="3"/>
    <col min="2299" max="2299" width="1" style="3" customWidth="1"/>
    <col min="2300" max="2300" width="4.28515625" style="3" customWidth="1"/>
    <col min="2301" max="2301" width="34.7109375" style="3" customWidth="1"/>
    <col min="2302" max="2302" width="0" style="3" hidden="1" customWidth="1"/>
    <col min="2303" max="2303" width="20" style="3" customWidth="1"/>
    <col min="2304" max="2304" width="20.85546875" style="3" customWidth="1"/>
    <col min="2305" max="2305" width="25" style="3" customWidth="1"/>
    <col min="2306" max="2306" width="18.7109375" style="3" customWidth="1"/>
    <col min="2307" max="2307" width="29.7109375" style="3" customWidth="1"/>
    <col min="2308" max="2308" width="13.42578125" style="3" customWidth="1"/>
    <col min="2309" max="2309" width="13.85546875" style="3" customWidth="1"/>
    <col min="2310" max="2314" width="16.5703125" style="3" customWidth="1"/>
    <col min="2315" max="2315" width="20.5703125" style="3" customWidth="1"/>
    <col min="2316" max="2316" width="21.140625" style="3" customWidth="1"/>
    <col min="2317" max="2317" width="9.5703125" style="3" customWidth="1"/>
    <col min="2318" max="2318" width="0.42578125" style="3" customWidth="1"/>
    <col min="2319" max="2325" width="6.42578125" style="3" customWidth="1"/>
    <col min="2326" max="2554" width="11.42578125" style="3"/>
    <col min="2555" max="2555" width="1" style="3" customWidth="1"/>
    <col min="2556" max="2556" width="4.28515625" style="3" customWidth="1"/>
    <col min="2557" max="2557" width="34.7109375" style="3" customWidth="1"/>
    <col min="2558" max="2558" width="0" style="3" hidden="1" customWidth="1"/>
    <col min="2559" max="2559" width="20" style="3" customWidth="1"/>
    <col min="2560" max="2560" width="20.85546875" style="3" customWidth="1"/>
    <col min="2561" max="2561" width="25" style="3" customWidth="1"/>
    <col min="2562" max="2562" width="18.7109375" style="3" customWidth="1"/>
    <col min="2563" max="2563" width="29.7109375" style="3" customWidth="1"/>
    <col min="2564" max="2564" width="13.42578125" style="3" customWidth="1"/>
    <col min="2565" max="2565" width="13.85546875" style="3" customWidth="1"/>
    <col min="2566" max="2570" width="16.5703125" style="3" customWidth="1"/>
    <col min="2571" max="2571" width="20.5703125" style="3" customWidth="1"/>
    <col min="2572" max="2572" width="21.140625" style="3" customWidth="1"/>
    <col min="2573" max="2573" width="9.5703125" style="3" customWidth="1"/>
    <col min="2574" max="2574" width="0.42578125" style="3" customWidth="1"/>
    <col min="2575" max="2581" width="6.42578125" style="3" customWidth="1"/>
    <col min="2582" max="2810" width="11.42578125" style="3"/>
    <col min="2811" max="2811" width="1" style="3" customWidth="1"/>
    <col min="2812" max="2812" width="4.28515625" style="3" customWidth="1"/>
    <col min="2813" max="2813" width="34.7109375" style="3" customWidth="1"/>
    <col min="2814" max="2814" width="0" style="3" hidden="1" customWidth="1"/>
    <col min="2815" max="2815" width="20" style="3" customWidth="1"/>
    <col min="2816" max="2816" width="20.85546875" style="3" customWidth="1"/>
    <col min="2817" max="2817" width="25" style="3" customWidth="1"/>
    <col min="2818" max="2818" width="18.7109375" style="3" customWidth="1"/>
    <col min="2819" max="2819" width="29.7109375" style="3" customWidth="1"/>
    <col min="2820" max="2820" width="13.42578125" style="3" customWidth="1"/>
    <col min="2821" max="2821" width="13.85546875" style="3" customWidth="1"/>
    <col min="2822" max="2826" width="16.5703125" style="3" customWidth="1"/>
    <col min="2827" max="2827" width="20.5703125" style="3" customWidth="1"/>
    <col min="2828" max="2828" width="21.140625" style="3" customWidth="1"/>
    <col min="2829" max="2829" width="9.5703125" style="3" customWidth="1"/>
    <col min="2830" max="2830" width="0.42578125" style="3" customWidth="1"/>
    <col min="2831" max="2837" width="6.42578125" style="3" customWidth="1"/>
    <col min="2838" max="3066" width="11.42578125" style="3"/>
    <col min="3067" max="3067" width="1" style="3" customWidth="1"/>
    <col min="3068" max="3068" width="4.28515625" style="3" customWidth="1"/>
    <col min="3069" max="3069" width="34.7109375" style="3" customWidth="1"/>
    <col min="3070" max="3070" width="0" style="3" hidden="1" customWidth="1"/>
    <col min="3071" max="3071" width="20" style="3" customWidth="1"/>
    <col min="3072" max="3072" width="20.85546875" style="3" customWidth="1"/>
    <col min="3073" max="3073" width="25" style="3" customWidth="1"/>
    <col min="3074" max="3074" width="18.7109375" style="3" customWidth="1"/>
    <col min="3075" max="3075" width="29.7109375" style="3" customWidth="1"/>
    <col min="3076" max="3076" width="13.42578125" style="3" customWidth="1"/>
    <col min="3077" max="3077" width="13.85546875" style="3" customWidth="1"/>
    <col min="3078" max="3082" width="16.5703125" style="3" customWidth="1"/>
    <col min="3083" max="3083" width="20.5703125" style="3" customWidth="1"/>
    <col min="3084" max="3084" width="21.140625" style="3" customWidth="1"/>
    <col min="3085" max="3085" width="9.5703125" style="3" customWidth="1"/>
    <col min="3086" max="3086" width="0.42578125" style="3" customWidth="1"/>
    <col min="3087" max="3093" width="6.42578125" style="3" customWidth="1"/>
    <col min="3094" max="3322" width="11.42578125" style="3"/>
    <col min="3323" max="3323" width="1" style="3" customWidth="1"/>
    <col min="3324" max="3324" width="4.28515625" style="3" customWidth="1"/>
    <col min="3325" max="3325" width="34.7109375" style="3" customWidth="1"/>
    <col min="3326" max="3326" width="0" style="3" hidden="1" customWidth="1"/>
    <col min="3327" max="3327" width="20" style="3" customWidth="1"/>
    <col min="3328" max="3328" width="20.85546875" style="3" customWidth="1"/>
    <col min="3329" max="3329" width="25" style="3" customWidth="1"/>
    <col min="3330" max="3330" width="18.7109375" style="3" customWidth="1"/>
    <col min="3331" max="3331" width="29.7109375" style="3" customWidth="1"/>
    <col min="3332" max="3332" width="13.42578125" style="3" customWidth="1"/>
    <col min="3333" max="3333" width="13.85546875" style="3" customWidth="1"/>
    <col min="3334" max="3338" width="16.5703125" style="3" customWidth="1"/>
    <col min="3339" max="3339" width="20.5703125" style="3" customWidth="1"/>
    <col min="3340" max="3340" width="21.140625" style="3" customWidth="1"/>
    <col min="3341" max="3341" width="9.5703125" style="3" customWidth="1"/>
    <col min="3342" max="3342" width="0.42578125" style="3" customWidth="1"/>
    <col min="3343" max="3349" width="6.42578125" style="3" customWidth="1"/>
    <col min="3350" max="3578" width="11.42578125" style="3"/>
    <col min="3579" max="3579" width="1" style="3" customWidth="1"/>
    <col min="3580" max="3580" width="4.28515625" style="3" customWidth="1"/>
    <col min="3581" max="3581" width="34.7109375" style="3" customWidth="1"/>
    <col min="3582" max="3582" width="0" style="3" hidden="1" customWidth="1"/>
    <col min="3583" max="3583" width="20" style="3" customWidth="1"/>
    <col min="3584" max="3584" width="20.85546875" style="3" customWidth="1"/>
    <col min="3585" max="3585" width="25" style="3" customWidth="1"/>
    <col min="3586" max="3586" width="18.7109375" style="3" customWidth="1"/>
    <col min="3587" max="3587" width="29.7109375" style="3" customWidth="1"/>
    <col min="3588" max="3588" width="13.42578125" style="3" customWidth="1"/>
    <col min="3589" max="3589" width="13.85546875" style="3" customWidth="1"/>
    <col min="3590" max="3594" width="16.5703125" style="3" customWidth="1"/>
    <col min="3595" max="3595" width="20.5703125" style="3" customWidth="1"/>
    <col min="3596" max="3596" width="21.140625" style="3" customWidth="1"/>
    <col min="3597" max="3597" width="9.5703125" style="3" customWidth="1"/>
    <col min="3598" max="3598" width="0.42578125" style="3" customWidth="1"/>
    <col min="3599" max="3605" width="6.42578125" style="3" customWidth="1"/>
    <col min="3606" max="3834" width="11.42578125" style="3"/>
    <col min="3835" max="3835" width="1" style="3" customWidth="1"/>
    <col min="3836" max="3836" width="4.28515625" style="3" customWidth="1"/>
    <col min="3837" max="3837" width="34.7109375" style="3" customWidth="1"/>
    <col min="3838" max="3838" width="0" style="3" hidden="1" customWidth="1"/>
    <col min="3839" max="3839" width="20" style="3" customWidth="1"/>
    <col min="3840" max="3840" width="20.85546875" style="3" customWidth="1"/>
    <col min="3841" max="3841" width="25" style="3" customWidth="1"/>
    <col min="3842" max="3842" width="18.7109375" style="3" customWidth="1"/>
    <col min="3843" max="3843" width="29.7109375" style="3" customWidth="1"/>
    <col min="3844" max="3844" width="13.42578125" style="3" customWidth="1"/>
    <col min="3845" max="3845" width="13.85546875" style="3" customWidth="1"/>
    <col min="3846" max="3850" width="16.5703125" style="3" customWidth="1"/>
    <col min="3851" max="3851" width="20.5703125" style="3" customWidth="1"/>
    <col min="3852" max="3852" width="21.140625" style="3" customWidth="1"/>
    <col min="3853" max="3853" width="9.5703125" style="3" customWidth="1"/>
    <col min="3854" max="3854" width="0.42578125" style="3" customWidth="1"/>
    <col min="3855" max="3861" width="6.42578125" style="3" customWidth="1"/>
    <col min="3862" max="4090" width="11.42578125" style="3"/>
    <col min="4091" max="4091" width="1" style="3" customWidth="1"/>
    <col min="4092" max="4092" width="4.28515625" style="3" customWidth="1"/>
    <col min="4093" max="4093" width="34.7109375" style="3" customWidth="1"/>
    <col min="4094" max="4094" width="0" style="3" hidden="1" customWidth="1"/>
    <col min="4095" max="4095" width="20" style="3" customWidth="1"/>
    <col min="4096" max="4096" width="20.85546875" style="3" customWidth="1"/>
    <col min="4097" max="4097" width="25" style="3" customWidth="1"/>
    <col min="4098" max="4098" width="18.7109375" style="3" customWidth="1"/>
    <col min="4099" max="4099" width="29.7109375" style="3" customWidth="1"/>
    <col min="4100" max="4100" width="13.42578125" style="3" customWidth="1"/>
    <col min="4101" max="4101" width="13.85546875" style="3" customWidth="1"/>
    <col min="4102" max="4106" width="16.5703125" style="3" customWidth="1"/>
    <col min="4107" max="4107" width="20.5703125" style="3" customWidth="1"/>
    <col min="4108" max="4108" width="21.140625" style="3" customWidth="1"/>
    <col min="4109" max="4109" width="9.5703125" style="3" customWidth="1"/>
    <col min="4110" max="4110" width="0.42578125" style="3" customWidth="1"/>
    <col min="4111" max="4117" width="6.42578125" style="3" customWidth="1"/>
    <col min="4118" max="4346" width="11.42578125" style="3"/>
    <col min="4347" max="4347" width="1" style="3" customWidth="1"/>
    <col min="4348" max="4348" width="4.28515625" style="3" customWidth="1"/>
    <col min="4349" max="4349" width="34.7109375" style="3" customWidth="1"/>
    <col min="4350" max="4350" width="0" style="3" hidden="1" customWidth="1"/>
    <col min="4351" max="4351" width="20" style="3" customWidth="1"/>
    <col min="4352" max="4352" width="20.85546875" style="3" customWidth="1"/>
    <col min="4353" max="4353" width="25" style="3" customWidth="1"/>
    <col min="4354" max="4354" width="18.7109375" style="3" customWidth="1"/>
    <col min="4355" max="4355" width="29.7109375" style="3" customWidth="1"/>
    <col min="4356" max="4356" width="13.42578125" style="3" customWidth="1"/>
    <col min="4357" max="4357" width="13.85546875" style="3" customWidth="1"/>
    <col min="4358" max="4362" width="16.5703125" style="3" customWidth="1"/>
    <col min="4363" max="4363" width="20.5703125" style="3" customWidth="1"/>
    <col min="4364" max="4364" width="21.140625" style="3" customWidth="1"/>
    <col min="4365" max="4365" width="9.5703125" style="3" customWidth="1"/>
    <col min="4366" max="4366" width="0.42578125" style="3" customWidth="1"/>
    <col min="4367" max="4373" width="6.42578125" style="3" customWidth="1"/>
    <col min="4374" max="4602" width="11.42578125" style="3"/>
    <col min="4603" max="4603" width="1" style="3" customWidth="1"/>
    <col min="4604" max="4604" width="4.28515625" style="3" customWidth="1"/>
    <col min="4605" max="4605" width="34.7109375" style="3" customWidth="1"/>
    <col min="4606" max="4606" width="0" style="3" hidden="1" customWidth="1"/>
    <col min="4607" max="4607" width="20" style="3" customWidth="1"/>
    <col min="4608" max="4608" width="20.85546875" style="3" customWidth="1"/>
    <col min="4609" max="4609" width="25" style="3" customWidth="1"/>
    <col min="4610" max="4610" width="18.7109375" style="3" customWidth="1"/>
    <col min="4611" max="4611" width="29.7109375" style="3" customWidth="1"/>
    <col min="4612" max="4612" width="13.42578125" style="3" customWidth="1"/>
    <col min="4613" max="4613" width="13.85546875" style="3" customWidth="1"/>
    <col min="4614" max="4618" width="16.5703125" style="3" customWidth="1"/>
    <col min="4619" max="4619" width="20.5703125" style="3" customWidth="1"/>
    <col min="4620" max="4620" width="21.140625" style="3" customWidth="1"/>
    <col min="4621" max="4621" width="9.5703125" style="3" customWidth="1"/>
    <col min="4622" max="4622" width="0.42578125" style="3" customWidth="1"/>
    <col min="4623" max="4629" width="6.42578125" style="3" customWidth="1"/>
    <col min="4630" max="4858" width="11.42578125" style="3"/>
    <col min="4859" max="4859" width="1" style="3" customWidth="1"/>
    <col min="4860" max="4860" width="4.28515625" style="3" customWidth="1"/>
    <col min="4861" max="4861" width="34.7109375" style="3" customWidth="1"/>
    <col min="4862" max="4862" width="0" style="3" hidden="1" customWidth="1"/>
    <col min="4863" max="4863" width="20" style="3" customWidth="1"/>
    <col min="4864" max="4864" width="20.85546875" style="3" customWidth="1"/>
    <col min="4865" max="4865" width="25" style="3" customWidth="1"/>
    <col min="4866" max="4866" width="18.7109375" style="3" customWidth="1"/>
    <col min="4867" max="4867" width="29.7109375" style="3" customWidth="1"/>
    <col min="4868" max="4868" width="13.42578125" style="3" customWidth="1"/>
    <col min="4869" max="4869" width="13.85546875" style="3" customWidth="1"/>
    <col min="4870" max="4874" width="16.5703125" style="3" customWidth="1"/>
    <col min="4875" max="4875" width="20.5703125" style="3" customWidth="1"/>
    <col min="4876" max="4876" width="21.140625" style="3" customWidth="1"/>
    <col min="4877" max="4877" width="9.5703125" style="3" customWidth="1"/>
    <col min="4878" max="4878" width="0.42578125" style="3" customWidth="1"/>
    <col min="4879" max="4885" width="6.42578125" style="3" customWidth="1"/>
    <col min="4886" max="5114" width="11.42578125" style="3"/>
    <col min="5115" max="5115" width="1" style="3" customWidth="1"/>
    <col min="5116" max="5116" width="4.28515625" style="3" customWidth="1"/>
    <col min="5117" max="5117" width="34.7109375" style="3" customWidth="1"/>
    <col min="5118" max="5118" width="0" style="3" hidden="1" customWidth="1"/>
    <col min="5119" max="5119" width="20" style="3" customWidth="1"/>
    <col min="5120" max="5120" width="20.85546875" style="3" customWidth="1"/>
    <col min="5121" max="5121" width="25" style="3" customWidth="1"/>
    <col min="5122" max="5122" width="18.7109375" style="3" customWidth="1"/>
    <col min="5123" max="5123" width="29.7109375" style="3" customWidth="1"/>
    <col min="5124" max="5124" width="13.42578125" style="3" customWidth="1"/>
    <col min="5125" max="5125" width="13.85546875" style="3" customWidth="1"/>
    <col min="5126" max="5130" width="16.5703125" style="3" customWidth="1"/>
    <col min="5131" max="5131" width="20.5703125" style="3" customWidth="1"/>
    <col min="5132" max="5132" width="21.140625" style="3" customWidth="1"/>
    <col min="5133" max="5133" width="9.5703125" style="3" customWidth="1"/>
    <col min="5134" max="5134" width="0.42578125" style="3" customWidth="1"/>
    <col min="5135" max="5141" width="6.42578125" style="3" customWidth="1"/>
    <col min="5142" max="5370" width="11.42578125" style="3"/>
    <col min="5371" max="5371" width="1" style="3" customWidth="1"/>
    <col min="5372" max="5372" width="4.28515625" style="3" customWidth="1"/>
    <col min="5373" max="5373" width="34.7109375" style="3" customWidth="1"/>
    <col min="5374" max="5374" width="0" style="3" hidden="1" customWidth="1"/>
    <col min="5375" max="5375" width="20" style="3" customWidth="1"/>
    <col min="5376" max="5376" width="20.85546875" style="3" customWidth="1"/>
    <col min="5377" max="5377" width="25" style="3" customWidth="1"/>
    <col min="5378" max="5378" width="18.7109375" style="3" customWidth="1"/>
    <col min="5379" max="5379" width="29.7109375" style="3" customWidth="1"/>
    <col min="5380" max="5380" width="13.42578125" style="3" customWidth="1"/>
    <col min="5381" max="5381" width="13.85546875" style="3" customWidth="1"/>
    <col min="5382" max="5386" width="16.5703125" style="3" customWidth="1"/>
    <col min="5387" max="5387" width="20.5703125" style="3" customWidth="1"/>
    <col min="5388" max="5388" width="21.140625" style="3" customWidth="1"/>
    <col min="5389" max="5389" width="9.5703125" style="3" customWidth="1"/>
    <col min="5390" max="5390" width="0.42578125" style="3" customWidth="1"/>
    <col min="5391" max="5397" width="6.42578125" style="3" customWidth="1"/>
    <col min="5398" max="5626" width="11.42578125" style="3"/>
    <col min="5627" max="5627" width="1" style="3" customWidth="1"/>
    <col min="5628" max="5628" width="4.28515625" style="3" customWidth="1"/>
    <col min="5629" max="5629" width="34.7109375" style="3" customWidth="1"/>
    <col min="5630" max="5630" width="0" style="3" hidden="1" customWidth="1"/>
    <col min="5631" max="5631" width="20" style="3" customWidth="1"/>
    <col min="5632" max="5632" width="20.85546875" style="3" customWidth="1"/>
    <col min="5633" max="5633" width="25" style="3" customWidth="1"/>
    <col min="5634" max="5634" width="18.7109375" style="3" customWidth="1"/>
    <col min="5635" max="5635" width="29.7109375" style="3" customWidth="1"/>
    <col min="5636" max="5636" width="13.42578125" style="3" customWidth="1"/>
    <col min="5637" max="5637" width="13.85546875" style="3" customWidth="1"/>
    <col min="5638" max="5642" width="16.5703125" style="3" customWidth="1"/>
    <col min="5643" max="5643" width="20.5703125" style="3" customWidth="1"/>
    <col min="5644" max="5644" width="21.140625" style="3" customWidth="1"/>
    <col min="5645" max="5645" width="9.5703125" style="3" customWidth="1"/>
    <col min="5646" max="5646" width="0.42578125" style="3" customWidth="1"/>
    <col min="5647" max="5653" width="6.42578125" style="3" customWidth="1"/>
    <col min="5654" max="5882" width="11.42578125" style="3"/>
    <col min="5883" max="5883" width="1" style="3" customWidth="1"/>
    <col min="5884" max="5884" width="4.28515625" style="3" customWidth="1"/>
    <col min="5885" max="5885" width="34.7109375" style="3" customWidth="1"/>
    <col min="5886" max="5886" width="0" style="3" hidden="1" customWidth="1"/>
    <col min="5887" max="5887" width="20" style="3" customWidth="1"/>
    <col min="5888" max="5888" width="20.85546875" style="3" customWidth="1"/>
    <col min="5889" max="5889" width="25" style="3" customWidth="1"/>
    <col min="5890" max="5890" width="18.7109375" style="3" customWidth="1"/>
    <col min="5891" max="5891" width="29.7109375" style="3" customWidth="1"/>
    <col min="5892" max="5892" width="13.42578125" style="3" customWidth="1"/>
    <col min="5893" max="5893" width="13.85546875" style="3" customWidth="1"/>
    <col min="5894" max="5898" width="16.5703125" style="3" customWidth="1"/>
    <col min="5899" max="5899" width="20.5703125" style="3" customWidth="1"/>
    <col min="5900" max="5900" width="21.140625" style="3" customWidth="1"/>
    <col min="5901" max="5901" width="9.5703125" style="3" customWidth="1"/>
    <col min="5902" max="5902" width="0.42578125" style="3" customWidth="1"/>
    <col min="5903" max="5909" width="6.42578125" style="3" customWidth="1"/>
    <col min="5910" max="6138" width="11.42578125" style="3"/>
    <col min="6139" max="6139" width="1" style="3" customWidth="1"/>
    <col min="6140" max="6140" width="4.28515625" style="3" customWidth="1"/>
    <col min="6141" max="6141" width="34.7109375" style="3" customWidth="1"/>
    <col min="6142" max="6142" width="0" style="3" hidden="1" customWidth="1"/>
    <col min="6143" max="6143" width="20" style="3" customWidth="1"/>
    <col min="6144" max="6144" width="20.85546875" style="3" customWidth="1"/>
    <col min="6145" max="6145" width="25" style="3" customWidth="1"/>
    <col min="6146" max="6146" width="18.7109375" style="3" customWidth="1"/>
    <col min="6147" max="6147" width="29.7109375" style="3" customWidth="1"/>
    <col min="6148" max="6148" width="13.42578125" style="3" customWidth="1"/>
    <col min="6149" max="6149" width="13.85546875" style="3" customWidth="1"/>
    <col min="6150" max="6154" width="16.5703125" style="3" customWidth="1"/>
    <col min="6155" max="6155" width="20.5703125" style="3" customWidth="1"/>
    <col min="6156" max="6156" width="21.140625" style="3" customWidth="1"/>
    <col min="6157" max="6157" width="9.5703125" style="3" customWidth="1"/>
    <col min="6158" max="6158" width="0.42578125" style="3" customWidth="1"/>
    <col min="6159" max="6165" width="6.42578125" style="3" customWidth="1"/>
    <col min="6166" max="6394" width="11.42578125" style="3"/>
    <col min="6395" max="6395" width="1" style="3" customWidth="1"/>
    <col min="6396" max="6396" width="4.28515625" style="3" customWidth="1"/>
    <col min="6397" max="6397" width="34.7109375" style="3" customWidth="1"/>
    <col min="6398" max="6398" width="0" style="3" hidden="1" customWidth="1"/>
    <col min="6399" max="6399" width="20" style="3" customWidth="1"/>
    <col min="6400" max="6400" width="20.85546875" style="3" customWidth="1"/>
    <col min="6401" max="6401" width="25" style="3" customWidth="1"/>
    <col min="6402" max="6402" width="18.7109375" style="3" customWidth="1"/>
    <col min="6403" max="6403" width="29.7109375" style="3" customWidth="1"/>
    <col min="6404" max="6404" width="13.42578125" style="3" customWidth="1"/>
    <col min="6405" max="6405" width="13.85546875" style="3" customWidth="1"/>
    <col min="6406" max="6410" width="16.5703125" style="3" customWidth="1"/>
    <col min="6411" max="6411" width="20.5703125" style="3" customWidth="1"/>
    <col min="6412" max="6412" width="21.140625" style="3" customWidth="1"/>
    <col min="6413" max="6413" width="9.5703125" style="3" customWidth="1"/>
    <col min="6414" max="6414" width="0.42578125" style="3" customWidth="1"/>
    <col min="6415" max="6421" width="6.42578125" style="3" customWidth="1"/>
    <col min="6422" max="6650" width="11.42578125" style="3"/>
    <col min="6651" max="6651" width="1" style="3" customWidth="1"/>
    <col min="6652" max="6652" width="4.28515625" style="3" customWidth="1"/>
    <col min="6653" max="6653" width="34.7109375" style="3" customWidth="1"/>
    <col min="6654" max="6654" width="0" style="3" hidden="1" customWidth="1"/>
    <col min="6655" max="6655" width="20" style="3" customWidth="1"/>
    <col min="6656" max="6656" width="20.85546875" style="3" customWidth="1"/>
    <col min="6657" max="6657" width="25" style="3" customWidth="1"/>
    <col min="6658" max="6658" width="18.7109375" style="3" customWidth="1"/>
    <col min="6659" max="6659" width="29.7109375" style="3" customWidth="1"/>
    <col min="6660" max="6660" width="13.42578125" style="3" customWidth="1"/>
    <col min="6661" max="6661" width="13.85546875" style="3" customWidth="1"/>
    <col min="6662" max="6666" width="16.5703125" style="3" customWidth="1"/>
    <col min="6667" max="6667" width="20.5703125" style="3" customWidth="1"/>
    <col min="6668" max="6668" width="21.140625" style="3" customWidth="1"/>
    <col min="6669" max="6669" width="9.5703125" style="3" customWidth="1"/>
    <col min="6670" max="6670" width="0.42578125" style="3" customWidth="1"/>
    <col min="6671" max="6677" width="6.42578125" style="3" customWidth="1"/>
    <col min="6678" max="6906" width="11.42578125" style="3"/>
    <col min="6907" max="6907" width="1" style="3" customWidth="1"/>
    <col min="6908" max="6908" width="4.28515625" style="3" customWidth="1"/>
    <col min="6909" max="6909" width="34.7109375" style="3" customWidth="1"/>
    <col min="6910" max="6910" width="0" style="3" hidden="1" customWidth="1"/>
    <col min="6911" max="6911" width="20" style="3" customWidth="1"/>
    <col min="6912" max="6912" width="20.85546875" style="3" customWidth="1"/>
    <col min="6913" max="6913" width="25" style="3" customWidth="1"/>
    <col min="6914" max="6914" width="18.7109375" style="3" customWidth="1"/>
    <col min="6915" max="6915" width="29.7109375" style="3" customWidth="1"/>
    <col min="6916" max="6916" width="13.42578125" style="3" customWidth="1"/>
    <col min="6917" max="6917" width="13.85546875" style="3" customWidth="1"/>
    <col min="6918" max="6922" width="16.5703125" style="3" customWidth="1"/>
    <col min="6923" max="6923" width="20.5703125" style="3" customWidth="1"/>
    <col min="6924" max="6924" width="21.140625" style="3" customWidth="1"/>
    <col min="6925" max="6925" width="9.5703125" style="3" customWidth="1"/>
    <col min="6926" max="6926" width="0.42578125" style="3" customWidth="1"/>
    <col min="6927" max="6933" width="6.42578125" style="3" customWidth="1"/>
    <col min="6934" max="7162" width="11.42578125" style="3"/>
    <col min="7163" max="7163" width="1" style="3" customWidth="1"/>
    <col min="7164" max="7164" width="4.28515625" style="3" customWidth="1"/>
    <col min="7165" max="7165" width="34.7109375" style="3" customWidth="1"/>
    <col min="7166" max="7166" width="0" style="3" hidden="1" customWidth="1"/>
    <col min="7167" max="7167" width="20" style="3" customWidth="1"/>
    <col min="7168" max="7168" width="20.85546875" style="3" customWidth="1"/>
    <col min="7169" max="7169" width="25" style="3" customWidth="1"/>
    <col min="7170" max="7170" width="18.7109375" style="3" customWidth="1"/>
    <col min="7171" max="7171" width="29.7109375" style="3" customWidth="1"/>
    <col min="7172" max="7172" width="13.42578125" style="3" customWidth="1"/>
    <col min="7173" max="7173" width="13.85546875" style="3" customWidth="1"/>
    <col min="7174" max="7178" width="16.5703125" style="3" customWidth="1"/>
    <col min="7179" max="7179" width="20.5703125" style="3" customWidth="1"/>
    <col min="7180" max="7180" width="21.140625" style="3" customWidth="1"/>
    <col min="7181" max="7181" width="9.5703125" style="3" customWidth="1"/>
    <col min="7182" max="7182" width="0.42578125" style="3" customWidth="1"/>
    <col min="7183" max="7189" width="6.42578125" style="3" customWidth="1"/>
    <col min="7190" max="7418" width="11.42578125" style="3"/>
    <col min="7419" max="7419" width="1" style="3" customWidth="1"/>
    <col min="7420" max="7420" width="4.28515625" style="3" customWidth="1"/>
    <col min="7421" max="7421" width="34.7109375" style="3" customWidth="1"/>
    <col min="7422" max="7422" width="0" style="3" hidden="1" customWidth="1"/>
    <col min="7423" max="7423" width="20" style="3" customWidth="1"/>
    <col min="7424" max="7424" width="20.85546875" style="3" customWidth="1"/>
    <col min="7425" max="7425" width="25" style="3" customWidth="1"/>
    <col min="7426" max="7426" width="18.7109375" style="3" customWidth="1"/>
    <col min="7427" max="7427" width="29.7109375" style="3" customWidth="1"/>
    <col min="7428" max="7428" width="13.42578125" style="3" customWidth="1"/>
    <col min="7429" max="7429" width="13.85546875" style="3" customWidth="1"/>
    <col min="7430" max="7434" width="16.5703125" style="3" customWidth="1"/>
    <col min="7435" max="7435" width="20.5703125" style="3" customWidth="1"/>
    <col min="7436" max="7436" width="21.140625" style="3" customWidth="1"/>
    <col min="7437" max="7437" width="9.5703125" style="3" customWidth="1"/>
    <col min="7438" max="7438" width="0.42578125" style="3" customWidth="1"/>
    <col min="7439" max="7445" width="6.42578125" style="3" customWidth="1"/>
    <col min="7446" max="7674" width="11.42578125" style="3"/>
    <col min="7675" max="7675" width="1" style="3" customWidth="1"/>
    <col min="7676" max="7676" width="4.28515625" style="3" customWidth="1"/>
    <col min="7677" max="7677" width="34.7109375" style="3" customWidth="1"/>
    <col min="7678" max="7678" width="0" style="3" hidden="1" customWidth="1"/>
    <col min="7679" max="7679" width="20" style="3" customWidth="1"/>
    <col min="7680" max="7680" width="20.85546875" style="3" customWidth="1"/>
    <col min="7681" max="7681" width="25" style="3" customWidth="1"/>
    <col min="7682" max="7682" width="18.7109375" style="3" customWidth="1"/>
    <col min="7683" max="7683" width="29.7109375" style="3" customWidth="1"/>
    <col min="7684" max="7684" width="13.42578125" style="3" customWidth="1"/>
    <col min="7685" max="7685" width="13.85546875" style="3" customWidth="1"/>
    <col min="7686" max="7690" width="16.5703125" style="3" customWidth="1"/>
    <col min="7691" max="7691" width="20.5703125" style="3" customWidth="1"/>
    <col min="7692" max="7692" width="21.140625" style="3" customWidth="1"/>
    <col min="7693" max="7693" width="9.5703125" style="3" customWidth="1"/>
    <col min="7694" max="7694" width="0.42578125" style="3" customWidth="1"/>
    <col min="7695" max="7701" width="6.42578125" style="3" customWidth="1"/>
    <col min="7702" max="7930" width="11.42578125" style="3"/>
    <col min="7931" max="7931" width="1" style="3" customWidth="1"/>
    <col min="7932" max="7932" width="4.28515625" style="3" customWidth="1"/>
    <col min="7933" max="7933" width="34.7109375" style="3" customWidth="1"/>
    <col min="7934" max="7934" width="0" style="3" hidden="1" customWidth="1"/>
    <col min="7935" max="7935" width="20" style="3" customWidth="1"/>
    <col min="7936" max="7936" width="20.85546875" style="3" customWidth="1"/>
    <col min="7937" max="7937" width="25" style="3" customWidth="1"/>
    <col min="7938" max="7938" width="18.7109375" style="3" customWidth="1"/>
    <col min="7939" max="7939" width="29.7109375" style="3" customWidth="1"/>
    <col min="7940" max="7940" width="13.42578125" style="3" customWidth="1"/>
    <col min="7941" max="7941" width="13.85546875" style="3" customWidth="1"/>
    <col min="7942" max="7946" width="16.5703125" style="3" customWidth="1"/>
    <col min="7947" max="7947" width="20.5703125" style="3" customWidth="1"/>
    <col min="7948" max="7948" width="21.140625" style="3" customWidth="1"/>
    <col min="7949" max="7949" width="9.5703125" style="3" customWidth="1"/>
    <col min="7950" max="7950" width="0.42578125" style="3" customWidth="1"/>
    <col min="7951" max="7957" width="6.42578125" style="3" customWidth="1"/>
    <col min="7958" max="8186" width="11.42578125" style="3"/>
    <col min="8187" max="8187" width="1" style="3" customWidth="1"/>
    <col min="8188" max="8188" width="4.28515625" style="3" customWidth="1"/>
    <col min="8189" max="8189" width="34.7109375" style="3" customWidth="1"/>
    <col min="8190" max="8190" width="0" style="3" hidden="1" customWidth="1"/>
    <col min="8191" max="8191" width="20" style="3" customWidth="1"/>
    <col min="8192" max="8192" width="20.85546875" style="3" customWidth="1"/>
    <col min="8193" max="8193" width="25" style="3" customWidth="1"/>
    <col min="8194" max="8194" width="18.7109375" style="3" customWidth="1"/>
    <col min="8195" max="8195" width="29.7109375" style="3" customWidth="1"/>
    <col min="8196" max="8196" width="13.42578125" style="3" customWidth="1"/>
    <col min="8197" max="8197" width="13.85546875" style="3" customWidth="1"/>
    <col min="8198" max="8202" width="16.5703125" style="3" customWidth="1"/>
    <col min="8203" max="8203" width="20.5703125" style="3" customWidth="1"/>
    <col min="8204" max="8204" width="21.140625" style="3" customWidth="1"/>
    <col min="8205" max="8205" width="9.5703125" style="3" customWidth="1"/>
    <col min="8206" max="8206" width="0.42578125" style="3" customWidth="1"/>
    <col min="8207" max="8213" width="6.42578125" style="3" customWidth="1"/>
    <col min="8214" max="8442" width="11.42578125" style="3"/>
    <col min="8443" max="8443" width="1" style="3" customWidth="1"/>
    <col min="8444" max="8444" width="4.28515625" style="3" customWidth="1"/>
    <col min="8445" max="8445" width="34.7109375" style="3" customWidth="1"/>
    <col min="8446" max="8446" width="0" style="3" hidden="1" customWidth="1"/>
    <col min="8447" max="8447" width="20" style="3" customWidth="1"/>
    <col min="8448" max="8448" width="20.85546875" style="3" customWidth="1"/>
    <col min="8449" max="8449" width="25" style="3" customWidth="1"/>
    <col min="8450" max="8450" width="18.7109375" style="3" customWidth="1"/>
    <col min="8451" max="8451" width="29.7109375" style="3" customWidth="1"/>
    <col min="8452" max="8452" width="13.42578125" style="3" customWidth="1"/>
    <col min="8453" max="8453" width="13.85546875" style="3" customWidth="1"/>
    <col min="8454" max="8458" width="16.5703125" style="3" customWidth="1"/>
    <col min="8459" max="8459" width="20.5703125" style="3" customWidth="1"/>
    <col min="8460" max="8460" width="21.140625" style="3" customWidth="1"/>
    <col min="8461" max="8461" width="9.5703125" style="3" customWidth="1"/>
    <col min="8462" max="8462" width="0.42578125" style="3" customWidth="1"/>
    <col min="8463" max="8469" width="6.42578125" style="3" customWidth="1"/>
    <col min="8470" max="8698" width="11.42578125" style="3"/>
    <col min="8699" max="8699" width="1" style="3" customWidth="1"/>
    <col min="8700" max="8700" width="4.28515625" style="3" customWidth="1"/>
    <col min="8701" max="8701" width="34.7109375" style="3" customWidth="1"/>
    <col min="8702" max="8702" width="0" style="3" hidden="1" customWidth="1"/>
    <col min="8703" max="8703" width="20" style="3" customWidth="1"/>
    <col min="8704" max="8704" width="20.85546875" style="3" customWidth="1"/>
    <col min="8705" max="8705" width="25" style="3" customWidth="1"/>
    <col min="8706" max="8706" width="18.7109375" style="3" customWidth="1"/>
    <col min="8707" max="8707" width="29.7109375" style="3" customWidth="1"/>
    <col min="8708" max="8708" width="13.42578125" style="3" customWidth="1"/>
    <col min="8709" max="8709" width="13.85546875" style="3" customWidth="1"/>
    <col min="8710" max="8714" width="16.5703125" style="3" customWidth="1"/>
    <col min="8715" max="8715" width="20.5703125" style="3" customWidth="1"/>
    <col min="8716" max="8716" width="21.140625" style="3" customWidth="1"/>
    <col min="8717" max="8717" width="9.5703125" style="3" customWidth="1"/>
    <col min="8718" max="8718" width="0.42578125" style="3" customWidth="1"/>
    <col min="8719" max="8725" width="6.42578125" style="3" customWidth="1"/>
    <col min="8726" max="8954" width="11.42578125" style="3"/>
    <col min="8955" max="8955" width="1" style="3" customWidth="1"/>
    <col min="8956" max="8956" width="4.28515625" style="3" customWidth="1"/>
    <col min="8957" max="8957" width="34.7109375" style="3" customWidth="1"/>
    <col min="8958" max="8958" width="0" style="3" hidden="1" customWidth="1"/>
    <col min="8959" max="8959" width="20" style="3" customWidth="1"/>
    <col min="8960" max="8960" width="20.85546875" style="3" customWidth="1"/>
    <col min="8961" max="8961" width="25" style="3" customWidth="1"/>
    <col min="8962" max="8962" width="18.7109375" style="3" customWidth="1"/>
    <col min="8963" max="8963" width="29.7109375" style="3" customWidth="1"/>
    <col min="8964" max="8964" width="13.42578125" style="3" customWidth="1"/>
    <col min="8965" max="8965" width="13.85546875" style="3" customWidth="1"/>
    <col min="8966" max="8970" width="16.5703125" style="3" customWidth="1"/>
    <col min="8971" max="8971" width="20.5703125" style="3" customWidth="1"/>
    <col min="8972" max="8972" width="21.140625" style="3" customWidth="1"/>
    <col min="8973" max="8973" width="9.5703125" style="3" customWidth="1"/>
    <col min="8974" max="8974" width="0.42578125" style="3" customWidth="1"/>
    <col min="8975" max="8981" width="6.42578125" style="3" customWidth="1"/>
    <col min="8982" max="9210" width="11.42578125" style="3"/>
    <col min="9211" max="9211" width="1" style="3" customWidth="1"/>
    <col min="9212" max="9212" width="4.28515625" style="3" customWidth="1"/>
    <col min="9213" max="9213" width="34.7109375" style="3" customWidth="1"/>
    <col min="9214" max="9214" width="0" style="3" hidden="1" customWidth="1"/>
    <col min="9215" max="9215" width="20" style="3" customWidth="1"/>
    <col min="9216" max="9216" width="20.85546875" style="3" customWidth="1"/>
    <col min="9217" max="9217" width="25" style="3" customWidth="1"/>
    <col min="9218" max="9218" width="18.7109375" style="3" customWidth="1"/>
    <col min="9219" max="9219" width="29.7109375" style="3" customWidth="1"/>
    <col min="9220" max="9220" width="13.42578125" style="3" customWidth="1"/>
    <col min="9221" max="9221" width="13.85546875" style="3" customWidth="1"/>
    <col min="9222" max="9226" width="16.5703125" style="3" customWidth="1"/>
    <col min="9227" max="9227" width="20.5703125" style="3" customWidth="1"/>
    <col min="9228" max="9228" width="21.140625" style="3" customWidth="1"/>
    <col min="9229" max="9229" width="9.5703125" style="3" customWidth="1"/>
    <col min="9230" max="9230" width="0.42578125" style="3" customWidth="1"/>
    <col min="9231" max="9237" width="6.42578125" style="3" customWidth="1"/>
    <col min="9238" max="9466" width="11.42578125" style="3"/>
    <col min="9467" max="9467" width="1" style="3" customWidth="1"/>
    <col min="9468" max="9468" width="4.28515625" style="3" customWidth="1"/>
    <col min="9469" max="9469" width="34.7109375" style="3" customWidth="1"/>
    <col min="9470" max="9470" width="0" style="3" hidden="1" customWidth="1"/>
    <col min="9471" max="9471" width="20" style="3" customWidth="1"/>
    <col min="9472" max="9472" width="20.85546875" style="3" customWidth="1"/>
    <col min="9473" max="9473" width="25" style="3" customWidth="1"/>
    <col min="9474" max="9474" width="18.7109375" style="3" customWidth="1"/>
    <col min="9475" max="9475" width="29.7109375" style="3" customWidth="1"/>
    <col min="9476" max="9476" width="13.42578125" style="3" customWidth="1"/>
    <col min="9477" max="9477" width="13.85546875" style="3" customWidth="1"/>
    <col min="9478" max="9482" width="16.5703125" style="3" customWidth="1"/>
    <col min="9483" max="9483" width="20.5703125" style="3" customWidth="1"/>
    <col min="9484" max="9484" width="21.140625" style="3" customWidth="1"/>
    <col min="9485" max="9485" width="9.5703125" style="3" customWidth="1"/>
    <col min="9486" max="9486" width="0.42578125" style="3" customWidth="1"/>
    <col min="9487" max="9493" width="6.42578125" style="3" customWidth="1"/>
    <col min="9494" max="9722" width="11.42578125" style="3"/>
    <col min="9723" max="9723" width="1" style="3" customWidth="1"/>
    <col min="9724" max="9724" width="4.28515625" style="3" customWidth="1"/>
    <col min="9725" max="9725" width="34.7109375" style="3" customWidth="1"/>
    <col min="9726" max="9726" width="0" style="3" hidden="1" customWidth="1"/>
    <col min="9727" max="9727" width="20" style="3" customWidth="1"/>
    <col min="9728" max="9728" width="20.85546875" style="3" customWidth="1"/>
    <col min="9729" max="9729" width="25" style="3" customWidth="1"/>
    <col min="9730" max="9730" width="18.7109375" style="3" customWidth="1"/>
    <col min="9731" max="9731" width="29.7109375" style="3" customWidth="1"/>
    <col min="9732" max="9732" width="13.42578125" style="3" customWidth="1"/>
    <col min="9733" max="9733" width="13.85546875" style="3" customWidth="1"/>
    <col min="9734" max="9738" width="16.5703125" style="3" customWidth="1"/>
    <col min="9739" max="9739" width="20.5703125" style="3" customWidth="1"/>
    <col min="9740" max="9740" width="21.140625" style="3" customWidth="1"/>
    <col min="9741" max="9741" width="9.5703125" style="3" customWidth="1"/>
    <col min="9742" max="9742" width="0.42578125" style="3" customWidth="1"/>
    <col min="9743" max="9749" width="6.42578125" style="3" customWidth="1"/>
    <col min="9750" max="9978" width="11.42578125" style="3"/>
    <col min="9979" max="9979" width="1" style="3" customWidth="1"/>
    <col min="9980" max="9980" width="4.28515625" style="3" customWidth="1"/>
    <col min="9981" max="9981" width="34.7109375" style="3" customWidth="1"/>
    <col min="9982" max="9982" width="0" style="3" hidden="1" customWidth="1"/>
    <col min="9983" max="9983" width="20" style="3" customWidth="1"/>
    <col min="9984" max="9984" width="20.85546875" style="3" customWidth="1"/>
    <col min="9985" max="9985" width="25" style="3" customWidth="1"/>
    <col min="9986" max="9986" width="18.7109375" style="3" customWidth="1"/>
    <col min="9987" max="9987" width="29.7109375" style="3" customWidth="1"/>
    <col min="9988" max="9988" width="13.42578125" style="3" customWidth="1"/>
    <col min="9989" max="9989" width="13.85546875" style="3" customWidth="1"/>
    <col min="9990" max="9994" width="16.5703125" style="3" customWidth="1"/>
    <col min="9995" max="9995" width="20.5703125" style="3" customWidth="1"/>
    <col min="9996" max="9996" width="21.140625" style="3" customWidth="1"/>
    <col min="9997" max="9997" width="9.5703125" style="3" customWidth="1"/>
    <col min="9998" max="9998" width="0.42578125" style="3" customWidth="1"/>
    <col min="9999" max="10005" width="6.42578125" style="3" customWidth="1"/>
    <col min="10006" max="10234" width="11.42578125" style="3"/>
    <col min="10235" max="10235" width="1" style="3" customWidth="1"/>
    <col min="10236" max="10236" width="4.28515625" style="3" customWidth="1"/>
    <col min="10237" max="10237" width="34.7109375" style="3" customWidth="1"/>
    <col min="10238" max="10238" width="0" style="3" hidden="1" customWidth="1"/>
    <col min="10239" max="10239" width="20" style="3" customWidth="1"/>
    <col min="10240" max="10240" width="20.85546875" style="3" customWidth="1"/>
    <col min="10241" max="10241" width="25" style="3" customWidth="1"/>
    <col min="10242" max="10242" width="18.7109375" style="3" customWidth="1"/>
    <col min="10243" max="10243" width="29.7109375" style="3" customWidth="1"/>
    <col min="10244" max="10244" width="13.42578125" style="3" customWidth="1"/>
    <col min="10245" max="10245" width="13.85546875" style="3" customWidth="1"/>
    <col min="10246" max="10250" width="16.5703125" style="3" customWidth="1"/>
    <col min="10251" max="10251" width="20.5703125" style="3" customWidth="1"/>
    <col min="10252" max="10252" width="21.140625" style="3" customWidth="1"/>
    <col min="10253" max="10253" width="9.5703125" style="3" customWidth="1"/>
    <col min="10254" max="10254" width="0.42578125" style="3" customWidth="1"/>
    <col min="10255" max="10261" width="6.42578125" style="3" customWidth="1"/>
    <col min="10262" max="10490" width="11.42578125" style="3"/>
    <col min="10491" max="10491" width="1" style="3" customWidth="1"/>
    <col min="10492" max="10492" width="4.28515625" style="3" customWidth="1"/>
    <col min="10493" max="10493" width="34.7109375" style="3" customWidth="1"/>
    <col min="10494" max="10494" width="0" style="3" hidden="1" customWidth="1"/>
    <col min="10495" max="10495" width="20" style="3" customWidth="1"/>
    <col min="10496" max="10496" width="20.85546875" style="3" customWidth="1"/>
    <col min="10497" max="10497" width="25" style="3" customWidth="1"/>
    <col min="10498" max="10498" width="18.7109375" style="3" customWidth="1"/>
    <col min="10499" max="10499" width="29.7109375" style="3" customWidth="1"/>
    <col min="10500" max="10500" width="13.42578125" style="3" customWidth="1"/>
    <col min="10501" max="10501" width="13.85546875" style="3" customWidth="1"/>
    <col min="10502" max="10506" width="16.5703125" style="3" customWidth="1"/>
    <col min="10507" max="10507" width="20.5703125" style="3" customWidth="1"/>
    <col min="10508" max="10508" width="21.140625" style="3" customWidth="1"/>
    <col min="10509" max="10509" width="9.5703125" style="3" customWidth="1"/>
    <col min="10510" max="10510" width="0.42578125" style="3" customWidth="1"/>
    <col min="10511" max="10517" width="6.42578125" style="3" customWidth="1"/>
    <col min="10518" max="10746" width="11.42578125" style="3"/>
    <col min="10747" max="10747" width="1" style="3" customWidth="1"/>
    <col min="10748" max="10748" width="4.28515625" style="3" customWidth="1"/>
    <col min="10749" max="10749" width="34.7109375" style="3" customWidth="1"/>
    <col min="10750" max="10750" width="0" style="3" hidden="1" customWidth="1"/>
    <col min="10751" max="10751" width="20" style="3" customWidth="1"/>
    <col min="10752" max="10752" width="20.85546875" style="3" customWidth="1"/>
    <col min="10753" max="10753" width="25" style="3" customWidth="1"/>
    <col min="10754" max="10754" width="18.7109375" style="3" customWidth="1"/>
    <col min="10755" max="10755" width="29.7109375" style="3" customWidth="1"/>
    <col min="10756" max="10756" width="13.42578125" style="3" customWidth="1"/>
    <col min="10757" max="10757" width="13.85546875" style="3" customWidth="1"/>
    <col min="10758" max="10762" width="16.5703125" style="3" customWidth="1"/>
    <col min="10763" max="10763" width="20.5703125" style="3" customWidth="1"/>
    <col min="10764" max="10764" width="21.140625" style="3" customWidth="1"/>
    <col min="10765" max="10765" width="9.5703125" style="3" customWidth="1"/>
    <col min="10766" max="10766" width="0.42578125" style="3" customWidth="1"/>
    <col min="10767" max="10773" width="6.42578125" style="3" customWidth="1"/>
    <col min="10774" max="11002" width="11.42578125" style="3"/>
    <col min="11003" max="11003" width="1" style="3" customWidth="1"/>
    <col min="11004" max="11004" width="4.28515625" style="3" customWidth="1"/>
    <col min="11005" max="11005" width="34.7109375" style="3" customWidth="1"/>
    <col min="11006" max="11006" width="0" style="3" hidden="1" customWidth="1"/>
    <col min="11007" max="11007" width="20" style="3" customWidth="1"/>
    <col min="11008" max="11008" width="20.85546875" style="3" customWidth="1"/>
    <col min="11009" max="11009" width="25" style="3" customWidth="1"/>
    <col min="11010" max="11010" width="18.7109375" style="3" customWidth="1"/>
    <col min="11011" max="11011" width="29.7109375" style="3" customWidth="1"/>
    <col min="11012" max="11012" width="13.42578125" style="3" customWidth="1"/>
    <col min="11013" max="11013" width="13.85546875" style="3" customWidth="1"/>
    <col min="11014" max="11018" width="16.5703125" style="3" customWidth="1"/>
    <col min="11019" max="11019" width="20.5703125" style="3" customWidth="1"/>
    <col min="11020" max="11020" width="21.140625" style="3" customWidth="1"/>
    <col min="11021" max="11021" width="9.5703125" style="3" customWidth="1"/>
    <col min="11022" max="11022" width="0.42578125" style="3" customWidth="1"/>
    <col min="11023" max="11029" width="6.42578125" style="3" customWidth="1"/>
    <col min="11030" max="11258" width="11.42578125" style="3"/>
    <col min="11259" max="11259" width="1" style="3" customWidth="1"/>
    <col min="11260" max="11260" width="4.28515625" style="3" customWidth="1"/>
    <col min="11261" max="11261" width="34.7109375" style="3" customWidth="1"/>
    <col min="11262" max="11262" width="0" style="3" hidden="1" customWidth="1"/>
    <col min="11263" max="11263" width="20" style="3" customWidth="1"/>
    <col min="11264" max="11264" width="20.85546875" style="3" customWidth="1"/>
    <col min="11265" max="11265" width="25" style="3" customWidth="1"/>
    <col min="11266" max="11266" width="18.7109375" style="3" customWidth="1"/>
    <col min="11267" max="11267" width="29.7109375" style="3" customWidth="1"/>
    <col min="11268" max="11268" width="13.42578125" style="3" customWidth="1"/>
    <col min="11269" max="11269" width="13.85546875" style="3" customWidth="1"/>
    <col min="11270" max="11274" width="16.5703125" style="3" customWidth="1"/>
    <col min="11275" max="11275" width="20.5703125" style="3" customWidth="1"/>
    <col min="11276" max="11276" width="21.140625" style="3" customWidth="1"/>
    <col min="11277" max="11277" width="9.5703125" style="3" customWidth="1"/>
    <col min="11278" max="11278" width="0.42578125" style="3" customWidth="1"/>
    <col min="11279" max="11285" width="6.42578125" style="3" customWidth="1"/>
    <col min="11286" max="11514" width="11.42578125" style="3"/>
    <col min="11515" max="11515" width="1" style="3" customWidth="1"/>
    <col min="11516" max="11516" width="4.28515625" style="3" customWidth="1"/>
    <col min="11517" max="11517" width="34.7109375" style="3" customWidth="1"/>
    <col min="11518" max="11518" width="0" style="3" hidden="1" customWidth="1"/>
    <col min="11519" max="11519" width="20" style="3" customWidth="1"/>
    <col min="11520" max="11520" width="20.85546875" style="3" customWidth="1"/>
    <col min="11521" max="11521" width="25" style="3" customWidth="1"/>
    <col min="11522" max="11522" width="18.7109375" style="3" customWidth="1"/>
    <col min="11523" max="11523" width="29.7109375" style="3" customWidth="1"/>
    <col min="11524" max="11524" width="13.42578125" style="3" customWidth="1"/>
    <col min="11525" max="11525" width="13.85546875" style="3" customWidth="1"/>
    <col min="11526" max="11530" width="16.5703125" style="3" customWidth="1"/>
    <col min="11531" max="11531" width="20.5703125" style="3" customWidth="1"/>
    <col min="11532" max="11532" width="21.140625" style="3" customWidth="1"/>
    <col min="11533" max="11533" width="9.5703125" style="3" customWidth="1"/>
    <col min="11534" max="11534" width="0.42578125" style="3" customWidth="1"/>
    <col min="11535" max="11541" width="6.42578125" style="3" customWidth="1"/>
    <col min="11542" max="11770" width="11.42578125" style="3"/>
    <col min="11771" max="11771" width="1" style="3" customWidth="1"/>
    <col min="11772" max="11772" width="4.28515625" style="3" customWidth="1"/>
    <col min="11773" max="11773" width="34.7109375" style="3" customWidth="1"/>
    <col min="11774" max="11774" width="0" style="3" hidden="1" customWidth="1"/>
    <col min="11775" max="11775" width="20" style="3" customWidth="1"/>
    <col min="11776" max="11776" width="20.85546875" style="3" customWidth="1"/>
    <col min="11777" max="11777" width="25" style="3" customWidth="1"/>
    <col min="11778" max="11778" width="18.7109375" style="3" customWidth="1"/>
    <col min="11779" max="11779" width="29.7109375" style="3" customWidth="1"/>
    <col min="11780" max="11780" width="13.42578125" style="3" customWidth="1"/>
    <col min="11781" max="11781" width="13.85546875" style="3" customWidth="1"/>
    <col min="11782" max="11786" width="16.5703125" style="3" customWidth="1"/>
    <col min="11787" max="11787" width="20.5703125" style="3" customWidth="1"/>
    <col min="11788" max="11788" width="21.140625" style="3" customWidth="1"/>
    <col min="11789" max="11789" width="9.5703125" style="3" customWidth="1"/>
    <col min="11790" max="11790" width="0.42578125" style="3" customWidth="1"/>
    <col min="11791" max="11797" width="6.42578125" style="3" customWidth="1"/>
    <col min="11798" max="12026" width="11.42578125" style="3"/>
    <col min="12027" max="12027" width="1" style="3" customWidth="1"/>
    <col min="12028" max="12028" width="4.28515625" style="3" customWidth="1"/>
    <col min="12029" max="12029" width="34.7109375" style="3" customWidth="1"/>
    <col min="12030" max="12030" width="0" style="3" hidden="1" customWidth="1"/>
    <col min="12031" max="12031" width="20" style="3" customWidth="1"/>
    <col min="12032" max="12032" width="20.85546875" style="3" customWidth="1"/>
    <col min="12033" max="12033" width="25" style="3" customWidth="1"/>
    <col min="12034" max="12034" width="18.7109375" style="3" customWidth="1"/>
    <col min="12035" max="12035" width="29.7109375" style="3" customWidth="1"/>
    <col min="12036" max="12036" width="13.42578125" style="3" customWidth="1"/>
    <col min="12037" max="12037" width="13.85546875" style="3" customWidth="1"/>
    <col min="12038" max="12042" width="16.5703125" style="3" customWidth="1"/>
    <col min="12043" max="12043" width="20.5703125" style="3" customWidth="1"/>
    <col min="12044" max="12044" width="21.140625" style="3" customWidth="1"/>
    <col min="12045" max="12045" width="9.5703125" style="3" customWidth="1"/>
    <col min="12046" max="12046" width="0.42578125" style="3" customWidth="1"/>
    <col min="12047" max="12053" width="6.42578125" style="3" customWidth="1"/>
    <col min="12054" max="12282" width="11.42578125" style="3"/>
    <col min="12283" max="12283" width="1" style="3" customWidth="1"/>
    <col min="12284" max="12284" width="4.28515625" style="3" customWidth="1"/>
    <col min="12285" max="12285" width="34.7109375" style="3" customWidth="1"/>
    <col min="12286" max="12286" width="0" style="3" hidden="1" customWidth="1"/>
    <col min="12287" max="12287" width="20" style="3" customWidth="1"/>
    <col min="12288" max="12288" width="20.85546875" style="3" customWidth="1"/>
    <col min="12289" max="12289" width="25" style="3" customWidth="1"/>
    <col min="12290" max="12290" width="18.7109375" style="3" customWidth="1"/>
    <col min="12291" max="12291" width="29.7109375" style="3" customWidth="1"/>
    <col min="12292" max="12292" width="13.42578125" style="3" customWidth="1"/>
    <col min="12293" max="12293" width="13.85546875" style="3" customWidth="1"/>
    <col min="12294" max="12298" width="16.5703125" style="3" customWidth="1"/>
    <col min="12299" max="12299" width="20.5703125" style="3" customWidth="1"/>
    <col min="12300" max="12300" width="21.140625" style="3" customWidth="1"/>
    <col min="12301" max="12301" width="9.5703125" style="3" customWidth="1"/>
    <col min="12302" max="12302" width="0.42578125" style="3" customWidth="1"/>
    <col min="12303" max="12309" width="6.42578125" style="3" customWidth="1"/>
    <col min="12310" max="12538" width="11.42578125" style="3"/>
    <col min="12539" max="12539" width="1" style="3" customWidth="1"/>
    <col min="12540" max="12540" width="4.28515625" style="3" customWidth="1"/>
    <col min="12541" max="12541" width="34.7109375" style="3" customWidth="1"/>
    <col min="12542" max="12542" width="0" style="3" hidden="1" customWidth="1"/>
    <col min="12543" max="12543" width="20" style="3" customWidth="1"/>
    <col min="12544" max="12544" width="20.85546875" style="3" customWidth="1"/>
    <col min="12545" max="12545" width="25" style="3" customWidth="1"/>
    <col min="12546" max="12546" width="18.7109375" style="3" customWidth="1"/>
    <col min="12547" max="12547" width="29.7109375" style="3" customWidth="1"/>
    <col min="12548" max="12548" width="13.42578125" style="3" customWidth="1"/>
    <col min="12549" max="12549" width="13.85546875" style="3" customWidth="1"/>
    <col min="12550" max="12554" width="16.5703125" style="3" customWidth="1"/>
    <col min="12555" max="12555" width="20.5703125" style="3" customWidth="1"/>
    <col min="12556" max="12556" width="21.140625" style="3" customWidth="1"/>
    <col min="12557" max="12557" width="9.5703125" style="3" customWidth="1"/>
    <col min="12558" max="12558" width="0.42578125" style="3" customWidth="1"/>
    <col min="12559" max="12565" width="6.42578125" style="3" customWidth="1"/>
    <col min="12566" max="12794" width="11.42578125" style="3"/>
    <col min="12795" max="12795" width="1" style="3" customWidth="1"/>
    <col min="12796" max="12796" width="4.28515625" style="3" customWidth="1"/>
    <col min="12797" max="12797" width="34.7109375" style="3" customWidth="1"/>
    <col min="12798" max="12798" width="0" style="3" hidden="1" customWidth="1"/>
    <col min="12799" max="12799" width="20" style="3" customWidth="1"/>
    <col min="12800" max="12800" width="20.85546875" style="3" customWidth="1"/>
    <col min="12801" max="12801" width="25" style="3" customWidth="1"/>
    <col min="12802" max="12802" width="18.7109375" style="3" customWidth="1"/>
    <col min="12803" max="12803" width="29.7109375" style="3" customWidth="1"/>
    <col min="12804" max="12804" width="13.42578125" style="3" customWidth="1"/>
    <col min="12805" max="12805" width="13.85546875" style="3" customWidth="1"/>
    <col min="12806" max="12810" width="16.5703125" style="3" customWidth="1"/>
    <col min="12811" max="12811" width="20.5703125" style="3" customWidth="1"/>
    <col min="12812" max="12812" width="21.140625" style="3" customWidth="1"/>
    <col min="12813" max="12813" width="9.5703125" style="3" customWidth="1"/>
    <col min="12814" max="12814" width="0.42578125" style="3" customWidth="1"/>
    <col min="12815" max="12821" width="6.42578125" style="3" customWidth="1"/>
    <col min="12822" max="13050" width="11.42578125" style="3"/>
    <col min="13051" max="13051" width="1" style="3" customWidth="1"/>
    <col min="13052" max="13052" width="4.28515625" style="3" customWidth="1"/>
    <col min="13053" max="13053" width="34.7109375" style="3" customWidth="1"/>
    <col min="13054" max="13054" width="0" style="3" hidden="1" customWidth="1"/>
    <col min="13055" max="13055" width="20" style="3" customWidth="1"/>
    <col min="13056" max="13056" width="20.85546875" style="3" customWidth="1"/>
    <col min="13057" max="13057" width="25" style="3" customWidth="1"/>
    <col min="13058" max="13058" width="18.7109375" style="3" customWidth="1"/>
    <col min="13059" max="13059" width="29.7109375" style="3" customWidth="1"/>
    <col min="13060" max="13060" width="13.42578125" style="3" customWidth="1"/>
    <col min="13061" max="13061" width="13.85546875" style="3" customWidth="1"/>
    <col min="13062" max="13066" width="16.5703125" style="3" customWidth="1"/>
    <col min="13067" max="13067" width="20.5703125" style="3" customWidth="1"/>
    <col min="13068" max="13068" width="21.140625" style="3" customWidth="1"/>
    <col min="13069" max="13069" width="9.5703125" style="3" customWidth="1"/>
    <col min="13070" max="13070" width="0.42578125" style="3" customWidth="1"/>
    <col min="13071" max="13077" width="6.42578125" style="3" customWidth="1"/>
    <col min="13078" max="13306" width="11.42578125" style="3"/>
    <col min="13307" max="13307" width="1" style="3" customWidth="1"/>
    <col min="13308" max="13308" width="4.28515625" style="3" customWidth="1"/>
    <col min="13309" max="13309" width="34.7109375" style="3" customWidth="1"/>
    <col min="13310" max="13310" width="0" style="3" hidden="1" customWidth="1"/>
    <col min="13311" max="13311" width="20" style="3" customWidth="1"/>
    <col min="13312" max="13312" width="20.85546875" style="3" customWidth="1"/>
    <col min="13313" max="13313" width="25" style="3" customWidth="1"/>
    <col min="13314" max="13314" width="18.7109375" style="3" customWidth="1"/>
    <col min="13315" max="13315" width="29.7109375" style="3" customWidth="1"/>
    <col min="13316" max="13316" width="13.42578125" style="3" customWidth="1"/>
    <col min="13317" max="13317" width="13.85546875" style="3" customWidth="1"/>
    <col min="13318" max="13322" width="16.5703125" style="3" customWidth="1"/>
    <col min="13323" max="13323" width="20.5703125" style="3" customWidth="1"/>
    <col min="13324" max="13324" width="21.140625" style="3" customWidth="1"/>
    <col min="13325" max="13325" width="9.5703125" style="3" customWidth="1"/>
    <col min="13326" max="13326" width="0.42578125" style="3" customWidth="1"/>
    <col min="13327" max="13333" width="6.42578125" style="3" customWidth="1"/>
    <col min="13334" max="13562" width="11.42578125" style="3"/>
    <col min="13563" max="13563" width="1" style="3" customWidth="1"/>
    <col min="13564" max="13564" width="4.28515625" style="3" customWidth="1"/>
    <col min="13565" max="13565" width="34.7109375" style="3" customWidth="1"/>
    <col min="13566" max="13566" width="0" style="3" hidden="1" customWidth="1"/>
    <col min="13567" max="13567" width="20" style="3" customWidth="1"/>
    <col min="13568" max="13568" width="20.85546875" style="3" customWidth="1"/>
    <col min="13569" max="13569" width="25" style="3" customWidth="1"/>
    <col min="13570" max="13570" width="18.7109375" style="3" customWidth="1"/>
    <col min="13571" max="13571" width="29.7109375" style="3" customWidth="1"/>
    <col min="13572" max="13572" width="13.42578125" style="3" customWidth="1"/>
    <col min="13573" max="13573" width="13.85546875" style="3" customWidth="1"/>
    <col min="13574" max="13578" width="16.5703125" style="3" customWidth="1"/>
    <col min="13579" max="13579" width="20.5703125" style="3" customWidth="1"/>
    <col min="13580" max="13580" width="21.140625" style="3" customWidth="1"/>
    <col min="13581" max="13581" width="9.5703125" style="3" customWidth="1"/>
    <col min="13582" max="13582" width="0.42578125" style="3" customWidth="1"/>
    <col min="13583" max="13589" width="6.42578125" style="3" customWidth="1"/>
    <col min="13590" max="13818" width="11.42578125" style="3"/>
    <col min="13819" max="13819" width="1" style="3" customWidth="1"/>
    <col min="13820" max="13820" width="4.28515625" style="3" customWidth="1"/>
    <col min="13821" max="13821" width="34.7109375" style="3" customWidth="1"/>
    <col min="13822" max="13822" width="0" style="3" hidden="1" customWidth="1"/>
    <col min="13823" max="13823" width="20" style="3" customWidth="1"/>
    <col min="13824" max="13824" width="20.85546875" style="3" customWidth="1"/>
    <col min="13825" max="13825" width="25" style="3" customWidth="1"/>
    <col min="13826" max="13826" width="18.7109375" style="3" customWidth="1"/>
    <col min="13827" max="13827" width="29.7109375" style="3" customWidth="1"/>
    <col min="13828" max="13828" width="13.42578125" style="3" customWidth="1"/>
    <col min="13829" max="13829" width="13.85546875" style="3" customWidth="1"/>
    <col min="13830" max="13834" width="16.5703125" style="3" customWidth="1"/>
    <col min="13835" max="13835" width="20.5703125" style="3" customWidth="1"/>
    <col min="13836" max="13836" width="21.140625" style="3" customWidth="1"/>
    <col min="13837" max="13837" width="9.5703125" style="3" customWidth="1"/>
    <col min="13838" max="13838" width="0.42578125" style="3" customWidth="1"/>
    <col min="13839" max="13845" width="6.42578125" style="3" customWidth="1"/>
    <col min="13846" max="14074" width="11.42578125" style="3"/>
    <col min="14075" max="14075" width="1" style="3" customWidth="1"/>
    <col min="14076" max="14076" width="4.28515625" style="3" customWidth="1"/>
    <col min="14077" max="14077" width="34.7109375" style="3" customWidth="1"/>
    <col min="14078" max="14078" width="0" style="3" hidden="1" customWidth="1"/>
    <col min="14079" max="14079" width="20" style="3" customWidth="1"/>
    <col min="14080" max="14080" width="20.85546875" style="3" customWidth="1"/>
    <col min="14081" max="14081" width="25" style="3" customWidth="1"/>
    <col min="14082" max="14082" width="18.7109375" style="3" customWidth="1"/>
    <col min="14083" max="14083" width="29.7109375" style="3" customWidth="1"/>
    <col min="14084" max="14084" width="13.42578125" style="3" customWidth="1"/>
    <col min="14085" max="14085" width="13.85546875" style="3" customWidth="1"/>
    <col min="14086" max="14090" width="16.5703125" style="3" customWidth="1"/>
    <col min="14091" max="14091" width="20.5703125" style="3" customWidth="1"/>
    <col min="14092" max="14092" width="21.140625" style="3" customWidth="1"/>
    <col min="14093" max="14093" width="9.5703125" style="3" customWidth="1"/>
    <col min="14094" max="14094" width="0.42578125" style="3" customWidth="1"/>
    <col min="14095" max="14101" width="6.42578125" style="3" customWidth="1"/>
    <col min="14102" max="14330" width="11.42578125" style="3"/>
    <col min="14331" max="14331" width="1" style="3" customWidth="1"/>
    <col min="14332" max="14332" width="4.28515625" style="3" customWidth="1"/>
    <col min="14333" max="14333" width="34.7109375" style="3" customWidth="1"/>
    <col min="14334" max="14334" width="0" style="3" hidden="1" customWidth="1"/>
    <col min="14335" max="14335" width="20" style="3" customWidth="1"/>
    <col min="14336" max="14336" width="20.85546875" style="3" customWidth="1"/>
    <col min="14337" max="14337" width="25" style="3" customWidth="1"/>
    <col min="14338" max="14338" width="18.7109375" style="3" customWidth="1"/>
    <col min="14339" max="14339" width="29.7109375" style="3" customWidth="1"/>
    <col min="14340" max="14340" width="13.42578125" style="3" customWidth="1"/>
    <col min="14341" max="14341" width="13.85546875" style="3" customWidth="1"/>
    <col min="14342" max="14346" width="16.5703125" style="3" customWidth="1"/>
    <col min="14347" max="14347" width="20.5703125" style="3" customWidth="1"/>
    <col min="14348" max="14348" width="21.140625" style="3" customWidth="1"/>
    <col min="14349" max="14349" width="9.5703125" style="3" customWidth="1"/>
    <col min="14350" max="14350" width="0.42578125" style="3" customWidth="1"/>
    <col min="14351" max="14357" width="6.42578125" style="3" customWidth="1"/>
    <col min="14358" max="14586" width="11.42578125" style="3"/>
    <col min="14587" max="14587" width="1" style="3" customWidth="1"/>
    <col min="14588" max="14588" width="4.28515625" style="3" customWidth="1"/>
    <col min="14589" max="14589" width="34.7109375" style="3" customWidth="1"/>
    <col min="14590" max="14590" width="0" style="3" hidden="1" customWidth="1"/>
    <col min="14591" max="14591" width="20" style="3" customWidth="1"/>
    <col min="14592" max="14592" width="20.85546875" style="3" customWidth="1"/>
    <col min="14593" max="14593" width="25" style="3" customWidth="1"/>
    <col min="14594" max="14594" width="18.7109375" style="3" customWidth="1"/>
    <col min="14595" max="14595" width="29.7109375" style="3" customWidth="1"/>
    <col min="14596" max="14596" width="13.42578125" style="3" customWidth="1"/>
    <col min="14597" max="14597" width="13.85546875" style="3" customWidth="1"/>
    <col min="14598" max="14602" width="16.5703125" style="3" customWidth="1"/>
    <col min="14603" max="14603" width="20.5703125" style="3" customWidth="1"/>
    <col min="14604" max="14604" width="21.140625" style="3" customWidth="1"/>
    <col min="14605" max="14605" width="9.5703125" style="3" customWidth="1"/>
    <col min="14606" max="14606" width="0.42578125" style="3" customWidth="1"/>
    <col min="14607" max="14613" width="6.42578125" style="3" customWidth="1"/>
    <col min="14614" max="14842" width="11.42578125" style="3"/>
    <col min="14843" max="14843" width="1" style="3" customWidth="1"/>
    <col min="14844" max="14844" width="4.28515625" style="3" customWidth="1"/>
    <col min="14845" max="14845" width="34.7109375" style="3" customWidth="1"/>
    <col min="14846" max="14846" width="0" style="3" hidden="1" customWidth="1"/>
    <col min="14847" max="14847" width="20" style="3" customWidth="1"/>
    <col min="14848" max="14848" width="20.85546875" style="3" customWidth="1"/>
    <col min="14849" max="14849" width="25" style="3" customWidth="1"/>
    <col min="14850" max="14850" width="18.7109375" style="3" customWidth="1"/>
    <col min="14851" max="14851" width="29.7109375" style="3" customWidth="1"/>
    <col min="14852" max="14852" width="13.42578125" style="3" customWidth="1"/>
    <col min="14853" max="14853" width="13.85546875" style="3" customWidth="1"/>
    <col min="14854" max="14858" width="16.5703125" style="3" customWidth="1"/>
    <col min="14859" max="14859" width="20.5703125" style="3" customWidth="1"/>
    <col min="14860" max="14860" width="21.140625" style="3" customWidth="1"/>
    <col min="14861" max="14861" width="9.5703125" style="3" customWidth="1"/>
    <col min="14862" max="14862" width="0.42578125" style="3" customWidth="1"/>
    <col min="14863" max="14869" width="6.42578125" style="3" customWidth="1"/>
    <col min="14870" max="15098" width="11.42578125" style="3"/>
    <col min="15099" max="15099" width="1" style="3" customWidth="1"/>
    <col min="15100" max="15100" width="4.28515625" style="3" customWidth="1"/>
    <col min="15101" max="15101" width="34.7109375" style="3" customWidth="1"/>
    <col min="15102" max="15102" width="0" style="3" hidden="1" customWidth="1"/>
    <col min="15103" max="15103" width="20" style="3" customWidth="1"/>
    <col min="15104" max="15104" width="20.85546875" style="3" customWidth="1"/>
    <col min="15105" max="15105" width="25" style="3" customWidth="1"/>
    <col min="15106" max="15106" width="18.7109375" style="3" customWidth="1"/>
    <col min="15107" max="15107" width="29.7109375" style="3" customWidth="1"/>
    <col min="15108" max="15108" width="13.42578125" style="3" customWidth="1"/>
    <col min="15109" max="15109" width="13.85546875" style="3" customWidth="1"/>
    <col min="15110" max="15114" width="16.5703125" style="3" customWidth="1"/>
    <col min="15115" max="15115" width="20.5703125" style="3" customWidth="1"/>
    <col min="15116" max="15116" width="21.140625" style="3" customWidth="1"/>
    <col min="15117" max="15117" width="9.5703125" style="3" customWidth="1"/>
    <col min="15118" max="15118" width="0.42578125" style="3" customWidth="1"/>
    <col min="15119" max="15125" width="6.42578125" style="3" customWidth="1"/>
    <col min="15126" max="15354" width="11.42578125" style="3"/>
    <col min="15355" max="15355" width="1" style="3" customWidth="1"/>
    <col min="15356" max="15356" width="4.28515625" style="3" customWidth="1"/>
    <col min="15357" max="15357" width="34.7109375" style="3" customWidth="1"/>
    <col min="15358" max="15358" width="0" style="3" hidden="1" customWidth="1"/>
    <col min="15359" max="15359" width="20" style="3" customWidth="1"/>
    <col min="15360" max="15360" width="20.85546875" style="3" customWidth="1"/>
    <col min="15361" max="15361" width="25" style="3" customWidth="1"/>
    <col min="15362" max="15362" width="18.7109375" style="3" customWidth="1"/>
    <col min="15363" max="15363" width="29.7109375" style="3" customWidth="1"/>
    <col min="15364" max="15364" width="13.42578125" style="3" customWidth="1"/>
    <col min="15365" max="15365" width="13.85546875" style="3" customWidth="1"/>
    <col min="15366" max="15370" width="16.5703125" style="3" customWidth="1"/>
    <col min="15371" max="15371" width="20.5703125" style="3" customWidth="1"/>
    <col min="15372" max="15372" width="21.140625" style="3" customWidth="1"/>
    <col min="15373" max="15373" width="9.5703125" style="3" customWidth="1"/>
    <col min="15374" max="15374" width="0.42578125" style="3" customWidth="1"/>
    <col min="15375" max="15381" width="6.42578125" style="3" customWidth="1"/>
    <col min="15382" max="15610" width="11.42578125" style="3"/>
    <col min="15611" max="15611" width="1" style="3" customWidth="1"/>
    <col min="15612" max="15612" width="4.28515625" style="3" customWidth="1"/>
    <col min="15613" max="15613" width="34.7109375" style="3" customWidth="1"/>
    <col min="15614" max="15614" width="0" style="3" hidden="1" customWidth="1"/>
    <col min="15615" max="15615" width="20" style="3" customWidth="1"/>
    <col min="15616" max="15616" width="20.85546875" style="3" customWidth="1"/>
    <col min="15617" max="15617" width="25" style="3" customWidth="1"/>
    <col min="15618" max="15618" width="18.7109375" style="3" customWidth="1"/>
    <col min="15619" max="15619" width="29.7109375" style="3" customWidth="1"/>
    <col min="15620" max="15620" width="13.42578125" style="3" customWidth="1"/>
    <col min="15621" max="15621" width="13.85546875" style="3" customWidth="1"/>
    <col min="15622" max="15626" width="16.5703125" style="3" customWidth="1"/>
    <col min="15627" max="15627" width="20.5703125" style="3" customWidth="1"/>
    <col min="15628" max="15628" width="21.140625" style="3" customWidth="1"/>
    <col min="15629" max="15629" width="9.5703125" style="3" customWidth="1"/>
    <col min="15630" max="15630" width="0.42578125" style="3" customWidth="1"/>
    <col min="15631" max="15637" width="6.42578125" style="3" customWidth="1"/>
    <col min="15638" max="15866" width="11.42578125" style="3"/>
    <col min="15867" max="15867" width="1" style="3" customWidth="1"/>
    <col min="15868" max="15868" width="4.28515625" style="3" customWidth="1"/>
    <col min="15869" max="15869" width="34.7109375" style="3" customWidth="1"/>
    <col min="15870" max="15870" width="0" style="3" hidden="1" customWidth="1"/>
    <col min="15871" max="15871" width="20" style="3" customWidth="1"/>
    <col min="15872" max="15872" width="20.85546875" style="3" customWidth="1"/>
    <col min="15873" max="15873" width="25" style="3" customWidth="1"/>
    <col min="15874" max="15874" width="18.7109375" style="3" customWidth="1"/>
    <col min="15875" max="15875" width="29.7109375" style="3" customWidth="1"/>
    <col min="15876" max="15876" width="13.42578125" style="3" customWidth="1"/>
    <col min="15877" max="15877" width="13.85546875" style="3" customWidth="1"/>
    <col min="15878" max="15882" width="16.5703125" style="3" customWidth="1"/>
    <col min="15883" max="15883" width="20.5703125" style="3" customWidth="1"/>
    <col min="15884" max="15884" width="21.140625" style="3" customWidth="1"/>
    <col min="15885" max="15885" width="9.5703125" style="3" customWidth="1"/>
    <col min="15886" max="15886" width="0.42578125" style="3" customWidth="1"/>
    <col min="15887" max="15893" width="6.42578125" style="3" customWidth="1"/>
    <col min="15894" max="16122" width="11.42578125" style="3"/>
    <col min="16123" max="16123" width="1" style="3" customWidth="1"/>
    <col min="16124" max="16124" width="4.28515625" style="3" customWidth="1"/>
    <col min="16125" max="16125" width="34.7109375" style="3" customWidth="1"/>
    <col min="16126" max="16126" width="0" style="3" hidden="1" customWidth="1"/>
    <col min="16127" max="16127" width="20" style="3" customWidth="1"/>
    <col min="16128" max="16128" width="20.85546875" style="3" customWidth="1"/>
    <col min="16129" max="16129" width="25" style="3" customWidth="1"/>
    <col min="16130" max="16130" width="18.7109375" style="3" customWidth="1"/>
    <col min="16131" max="16131" width="29.7109375" style="3" customWidth="1"/>
    <col min="16132" max="16132" width="13.42578125" style="3" customWidth="1"/>
    <col min="16133" max="16133" width="13.85546875" style="3" customWidth="1"/>
    <col min="16134" max="16138" width="16.5703125" style="3" customWidth="1"/>
    <col min="16139" max="16139" width="20.5703125" style="3" customWidth="1"/>
    <col min="16140" max="16140" width="21.140625" style="3" customWidth="1"/>
    <col min="16141" max="16141" width="9.5703125" style="3" customWidth="1"/>
    <col min="16142" max="16142" width="0.42578125" style="3" customWidth="1"/>
    <col min="16143" max="16149" width="6.42578125" style="3" customWidth="1"/>
    <col min="16150" max="16370" width="11.42578125" style="3"/>
    <col min="16371" max="16383" width="11.42578125" style="3" customWidth="1"/>
    <col min="16384" max="16384" width="11.42578125" style="3"/>
  </cols>
  <sheetData>
    <row r="2" spans="2:15" ht="26.25" x14ac:dyDescent="0.25">
      <c r="B2" s="245" t="s">
        <v>59</v>
      </c>
      <c r="C2" s="246"/>
      <c r="D2" s="246"/>
      <c r="E2" s="246"/>
      <c r="F2" s="246"/>
      <c r="G2" s="246"/>
      <c r="H2" s="246"/>
      <c r="I2" s="246"/>
      <c r="J2" s="246"/>
      <c r="K2" s="246"/>
      <c r="L2" s="246"/>
      <c r="M2" s="246"/>
      <c r="N2" s="246"/>
      <c r="O2" s="246"/>
    </row>
    <row r="4" spans="2:15" ht="26.25" x14ac:dyDescent="0.25">
      <c r="B4" s="245" t="s">
        <v>44</v>
      </c>
      <c r="C4" s="246"/>
      <c r="D4" s="246"/>
      <c r="E4" s="246"/>
      <c r="F4" s="246"/>
      <c r="G4" s="246"/>
      <c r="H4" s="246"/>
      <c r="I4" s="246"/>
      <c r="J4" s="246"/>
      <c r="K4" s="246"/>
      <c r="L4" s="246"/>
      <c r="M4" s="246"/>
      <c r="N4" s="246"/>
      <c r="O4" s="246"/>
    </row>
    <row r="5" spans="2:15" ht="15.75" thickBot="1" x14ac:dyDescent="0.3"/>
    <row r="6" spans="2:15" ht="21.75" thickBot="1" x14ac:dyDescent="0.3">
      <c r="B6" s="5" t="s">
        <v>4</v>
      </c>
      <c r="C6" s="249" t="s">
        <v>241</v>
      </c>
      <c r="D6" s="249"/>
      <c r="E6" s="249"/>
      <c r="F6" s="249"/>
      <c r="G6" s="249"/>
      <c r="H6" s="249"/>
      <c r="I6" s="249"/>
      <c r="J6" s="249"/>
      <c r="K6" s="249"/>
      <c r="L6" s="249"/>
      <c r="M6" s="249"/>
      <c r="N6" s="250"/>
    </row>
    <row r="7" spans="2:15" ht="16.5" thickBot="1" x14ac:dyDescent="0.3">
      <c r="B7" s="6" t="s">
        <v>5</v>
      </c>
      <c r="C7" s="251" t="s">
        <v>174</v>
      </c>
      <c r="D7" s="251"/>
      <c r="E7" s="251"/>
      <c r="F7" s="251"/>
      <c r="G7" s="251"/>
      <c r="H7" s="251"/>
      <c r="I7" s="251"/>
      <c r="J7" s="251"/>
      <c r="K7" s="251"/>
      <c r="L7" s="251"/>
      <c r="M7" s="251"/>
      <c r="N7" s="252"/>
    </row>
    <row r="8" spans="2:15" ht="16.5" thickBot="1" x14ac:dyDescent="0.3">
      <c r="B8" s="6" t="s">
        <v>6</v>
      </c>
      <c r="C8" s="251" t="s">
        <v>167</v>
      </c>
      <c r="D8" s="251"/>
      <c r="E8" s="251"/>
      <c r="F8" s="251"/>
      <c r="G8" s="251"/>
      <c r="H8" s="251"/>
      <c r="I8" s="251"/>
      <c r="J8" s="251"/>
      <c r="K8" s="251"/>
      <c r="L8" s="251"/>
      <c r="M8" s="251"/>
      <c r="N8" s="252"/>
    </row>
    <row r="9" spans="2:15" ht="16.5" thickBot="1" x14ac:dyDescent="0.3">
      <c r="B9" s="6" t="s">
        <v>7</v>
      </c>
      <c r="C9" s="251" t="s">
        <v>158</v>
      </c>
      <c r="D9" s="251"/>
      <c r="E9" s="251"/>
      <c r="F9" s="251"/>
      <c r="G9" s="251"/>
      <c r="H9" s="251"/>
      <c r="I9" s="251"/>
      <c r="J9" s="251"/>
      <c r="K9" s="251"/>
      <c r="L9" s="251"/>
      <c r="M9" s="251"/>
      <c r="N9" s="252"/>
    </row>
    <row r="10" spans="2:15" ht="16.5" thickBot="1" x14ac:dyDescent="0.3">
      <c r="B10" s="6" t="s">
        <v>8</v>
      </c>
      <c r="C10" s="253" t="s">
        <v>168</v>
      </c>
      <c r="D10" s="253"/>
      <c r="E10" s="254"/>
      <c r="F10" s="25"/>
      <c r="G10" s="25"/>
      <c r="H10" s="25"/>
      <c r="I10" s="25"/>
      <c r="J10" s="25"/>
      <c r="K10" s="25"/>
      <c r="L10" s="25"/>
      <c r="M10" s="25"/>
      <c r="N10" s="26"/>
    </row>
    <row r="11" spans="2:15" ht="16.5" thickBot="1" x14ac:dyDescent="0.3">
      <c r="B11" s="8" t="s">
        <v>9</v>
      </c>
      <c r="C11" s="9">
        <v>41991</v>
      </c>
      <c r="D11" s="10"/>
      <c r="E11" s="10"/>
      <c r="F11" s="10"/>
      <c r="G11" s="10"/>
      <c r="H11" s="10"/>
      <c r="I11" s="10"/>
      <c r="J11" s="10"/>
      <c r="K11" s="10"/>
      <c r="L11" s="10"/>
      <c r="M11" s="10"/>
      <c r="N11" s="11"/>
    </row>
    <row r="12" spans="2:15" ht="15.75" x14ac:dyDescent="0.25">
      <c r="B12" s="7"/>
      <c r="C12" s="12"/>
      <c r="D12" s="13"/>
      <c r="E12" s="13"/>
      <c r="F12" s="13"/>
      <c r="G12" s="13"/>
      <c r="H12" s="13"/>
      <c r="I12" s="2"/>
      <c r="J12" s="2"/>
      <c r="K12" s="2"/>
      <c r="L12" s="2"/>
      <c r="M12" s="2"/>
      <c r="N12" s="13"/>
    </row>
    <row r="13" spans="2:15" x14ac:dyDescent="0.25">
      <c r="I13" s="2"/>
      <c r="J13" s="2"/>
      <c r="K13" s="2"/>
      <c r="L13" s="2"/>
      <c r="M13" s="2"/>
      <c r="N13" s="15"/>
    </row>
    <row r="14" spans="2:15" ht="45.75" customHeight="1" x14ac:dyDescent="0.25">
      <c r="B14" s="270" t="s">
        <v>101</v>
      </c>
      <c r="C14" s="270"/>
      <c r="D14" s="40" t="s">
        <v>11</v>
      </c>
      <c r="E14" s="40" t="s">
        <v>12</v>
      </c>
      <c r="F14" s="40" t="s">
        <v>27</v>
      </c>
      <c r="G14" s="72"/>
      <c r="I14" s="29"/>
      <c r="J14" s="29"/>
      <c r="K14" s="29"/>
      <c r="L14" s="29"/>
      <c r="M14" s="29"/>
      <c r="N14" s="15"/>
    </row>
    <row r="15" spans="2:15" x14ac:dyDescent="0.25">
      <c r="B15" s="270"/>
      <c r="C15" s="270"/>
      <c r="D15" s="40">
        <v>3</v>
      </c>
      <c r="E15" s="27">
        <v>2604086407</v>
      </c>
      <c r="F15" s="135">
        <v>1247</v>
      </c>
      <c r="G15" s="73"/>
      <c r="I15" s="30"/>
      <c r="J15" s="30"/>
      <c r="K15" s="30"/>
      <c r="L15" s="30"/>
      <c r="M15" s="30"/>
      <c r="N15" s="15"/>
    </row>
    <row r="16" spans="2:15" x14ac:dyDescent="0.25">
      <c r="B16" s="270"/>
      <c r="C16" s="270"/>
      <c r="D16" s="40"/>
      <c r="E16" s="27"/>
      <c r="F16" s="27"/>
      <c r="G16" s="73"/>
      <c r="I16" s="30"/>
      <c r="J16" s="30"/>
      <c r="K16" s="30"/>
      <c r="L16" s="30"/>
      <c r="M16" s="30"/>
      <c r="N16" s="15"/>
    </row>
    <row r="17" spans="1:14" x14ac:dyDescent="0.25">
      <c r="B17" s="270"/>
      <c r="C17" s="270"/>
      <c r="D17" s="40"/>
      <c r="E17" s="27"/>
      <c r="F17" s="27"/>
      <c r="G17" s="73"/>
      <c r="I17" s="30"/>
      <c r="J17" s="30"/>
      <c r="K17" s="30"/>
      <c r="L17" s="30"/>
      <c r="M17" s="30"/>
      <c r="N17" s="15"/>
    </row>
    <row r="18" spans="1:14" x14ac:dyDescent="0.25">
      <c r="B18" s="270"/>
      <c r="C18" s="270"/>
      <c r="D18" s="40"/>
      <c r="E18" s="28"/>
      <c r="F18" s="27"/>
      <c r="G18" s="73"/>
      <c r="H18" s="16"/>
      <c r="I18" s="30"/>
      <c r="J18" s="30"/>
      <c r="K18" s="30"/>
      <c r="L18" s="30"/>
      <c r="M18" s="30"/>
      <c r="N18" s="14"/>
    </row>
    <row r="19" spans="1:14" x14ac:dyDescent="0.25">
      <c r="B19" s="270"/>
      <c r="C19" s="270"/>
      <c r="D19" s="40"/>
      <c r="E19" s="28"/>
      <c r="F19" s="27"/>
      <c r="G19" s="73"/>
      <c r="H19" s="16"/>
      <c r="I19" s="32"/>
      <c r="J19" s="32"/>
      <c r="K19" s="32"/>
      <c r="L19" s="32"/>
      <c r="M19" s="32"/>
      <c r="N19" s="14"/>
    </row>
    <row r="20" spans="1:14" x14ac:dyDescent="0.25">
      <c r="B20" s="270"/>
      <c r="C20" s="270"/>
      <c r="D20" s="40"/>
      <c r="E20" s="28"/>
      <c r="F20" s="27"/>
      <c r="G20" s="73"/>
      <c r="H20" s="16"/>
      <c r="I20" s="2"/>
      <c r="J20" s="2"/>
      <c r="K20" s="2"/>
      <c r="L20" s="2"/>
      <c r="M20" s="2"/>
      <c r="N20" s="14"/>
    </row>
    <row r="21" spans="1:14" x14ac:dyDescent="0.25">
      <c r="B21" s="270"/>
      <c r="C21" s="270"/>
      <c r="D21" s="40"/>
      <c r="E21" s="28"/>
      <c r="F21" s="27"/>
      <c r="G21" s="73"/>
      <c r="H21" s="16"/>
      <c r="I21" s="2"/>
      <c r="J21" s="2"/>
      <c r="K21" s="2"/>
      <c r="L21" s="2"/>
      <c r="M21" s="2"/>
      <c r="N21" s="14"/>
    </row>
    <row r="22" spans="1:14" ht="15.75" thickBot="1" x14ac:dyDescent="0.3">
      <c r="B22" s="247" t="s">
        <v>13</v>
      </c>
      <c r="C22" s="248"/>
      <c r="D22" s="40"/>
      <c r="E22" s="49">
        <f>SUM(E15:E21)</f>
        <v>2604086407</v>
      </c>
      <c r="F22" s="135">
        <f>SUM(F15:F21)</f>
        <v>1247</v>
      </c>
      <c r="G22" s="73"/>
      <c r="H22" s="16"/>
      <c r="I22" s="2"/>
      <c r="J22" s="2"/>
      <c r="K22" s="2"/>
      <c r="L22" s="2"/>
      <c r="M22" s="2"/>
      <c r="N22" s="14"/>
    </row>
    <row r="23" spans="1:14" ht="45.75" thickBot="1" x14ac:dyDescent="0.3">
      <c r="A23" s="34"/>
      <c r="B23" s="41" t="s">
        <v>14</v>
      </c>
      <c r="C23" s="41" t="s">
        <v>102</v>
      </c>
      <c r="E23" s="29"/>
      <c r="F23" s="29"/>
      <c r="G23" s="29"/>
      <c r="H23" s="29"/>
      <c r="I23" s="4"/>
      <c r="J23" s="4"/>
      <c r="K23" s="4"/>
      <c r="L23" s="4"/>
      <c r="M23" s="4"/>
    </row>
    <row r="24" spans="1:14" ht="15.75" thickBot="1" x14ac:dyDescent="0.3">
      <c r="A24" s="35">
        <v>1</v>
      </c>
      <c r="C24" s="167">
        <f>F22*80%</f>
        <v>997.6</v>
      </c>
      <c r="D24" s="33"/>
      <c r="E24" s="27"/>
      <c r="F24" s="31"/>
      <c r="G24" s="31"/>
      <c r="H24" s="31"/>
      <c r="I24" s="17"/>
      <c r="J24" s="17"/>
      <c r="K24" s="17"/>
      <c r="L24" s="17"/>
      <c r="M24" s="17"/>
    </row>
    <row r="25" spans="1:14" x14ac:dyDescent="0.25">
      <c r="A25" s="76"/>
      <c r="C25" s="77"/>
      <c r="D25" s="30"/>
      <c r="E25" s="78"/>
      <c r="F25" s="31"/>
      <c r="G25" s="31"/>
      <c r="H25" s="31"/>
      <c r="I25" s="17"/>
      <c r="J25" s="17"/>
      <c r="K25" s="17"/>
      <c r="L25" s="17"/>
      <c r="M25" s="17"/>
    </row>
    <row r="26" spans="1:14" x14ac:dyDescent="0.25">
      <c r="A26" s="76"/>
      <c r="C26" s="77"/>
      <c r="D26" s="30"/>
      <c r="E26" s="78"/>
      <c r="F26" s="31"/>
      <c r="G26" s="31"/>
      <c r="H26" s="31"/>
      <c r="I26" s="17"/>
      <c r="J26" s="17"/>
      <c r="K26" s="17"/>
      <c r="L26" s="17"/>
      <c r="M26" s="17"/>
    </row>
    <row r="27" spans="1:14" x14ac:dyDescent="0.25">
      <c r="A27" s="76"/>
      <c r="B27" s="95" t="s">
        <v>133</v>
      </c>
      <c r="C27" s="81"/>
      <c r="D27" s="81"/>
      <c r="E27" s="81"/>
      <c r="F27" s="81"/>
      <c r="G27" s="81"/>
      <c r="H27" s="81"/>
      <c r="I27" s="82"/>
      <c r="J27" s="82"/>
      <c r="K27" s="82"/>
      <c r="L27" s="82"/>
      <c r="M27" s="82"/>
      <c r="N27" s="83"/>
    </row>
    <row r="28" spans="1:14" x14ac:dyDescent="0.25">
      <c r="A28" s="76"/>
      <c r="B28" s="81"/>
      <c r="C28" s="81"/>
      <c r="D28" s="81"/>
      <c r="E28" s="81"/>
      <c r="F28" s="81"/>
      <c r="G28" s="81"/>
      <c r="H28" s="81"/>
      <c r="I28" s="82"/>
      <c r="J28" s="82"/>
      <c r="K28" s="82"/>
      <c r="L28" s="82"/>
      <c r="M28" s="82"/>
      <c r="N28" s="83"/>
    </row>
    <row r="29" spans="1:14" x14ac:dyDescent="0.25">
      <c r="A29" s="76"/>
      <c r="B29" s="97" t="s">
        <v>31</v>
      </c>
      <c r="C29" s="97" t="s">
        <v>134</v>
      </c>
      <c r="D29" s="97" t="s">
        <v>135</v>
      </c>
      <c r="E29" s="81"/>
      <c r="F29" s="81"/>
      <c r="G29" s="81"/>
      <c r="H29" s="81"/>
      <c r="I29" s="82"/>
      <c r="J29" s="82"/>
      <c r="K29" s="82"/>
      <c r="L29" s="82"/>
      <c r="M29" s="82"/>
      <c r="N29" s="83"/>
    </row>
    <row r="30" spans="1:14" x14ac:dyDescent="0.25">
      <c r="A30" s="76"/>
      <c r="B30" s="183" t="s">
        <v>136</v>
      </c>
      <c r="C30" s="139" t="s">
        <v>173</v>
      </c>
      <c r="D30" s="139"/>
      <c r="E30" s="81"/>
      <c r="F30" s="81"/>
      <c r="G30" s="81"/>
      <c r="H30" s="81"/>
      <c r="I30" s="82"/>
      <c r="J30" s="82"/>
      <c r="K30" s="82"/>
      <c r="L30" s="82"/>
      <c r="M30" s="82"/>
      <c r="N30" s="83"/>
    </row>
    <row r="31" spans="1:14" x14ac:dyDescent="0.25">
      <c r="A31" s="76"/>
      <c r="B31" s="183" t="s">
        <v>137</v>
      </c>
      <c r="C31" s="139" t="s">
        <v>173</v>
      </c>
      <c r="D31" s="139"/>
      <c r="E31" s="81"/>
      <c r="F31" s="81"/>
      <c r="G31" s="81"/>
      <c r="H31" s="81"/>
      <c r="I31" s="82"/>
      <c r="J31" s="82"/>
      <c r="K31" s="82"/>
      <c r="L31" s="82"/>
      <c r="M31" s="82"/>
      <c r="N31" s="83"/>
    </row>
    <row r="32" spans="1:14" x14ac:dyDescent="0.25">
      <c r="A32" s="76"/>
      <c r="B32" s="179" t="s">
        <v>138</v>
      </c>
      <c r="C32" s="180"/>
      <c r="D32" s="180" t="s">
        <v>173</v>
      </c>
      <c r="E32" s="81"/>
      <c r="F32" s="81"/>
      <c r="G32" s="81"/>
      <c r="H32" s="81"/>
      <c r="I32" s="82"/>
      <c r="J32" s="82"/>
      <c r="K32" s="82"/>
      <c r="L32" s="82"/>
      <c r="M32" s="82"/>
      <c r="N32" s="83"/>
    </row>
    <row r="33" spans="1:25" x14ac:dyDescent="0.25">
      <c r="A33" s="76"/>
      <c r="B33" s="179" t="s">
        <v>139</v>
      </c>
      <c r="C33" s="180"/>
      <c r="D33" s="180" t="s">
        <v>173</v>
      </c>
      <c r="E33" s="81"/>
      <c r="F33" s="81"/>
      <c r="G33" s="81"/>
      <c r="H33" s="81"/>
      <c r="I33" s="82"/>
      <c r="J33" s="82"/>
      <c r="K33" s="82"/>
      <c r="L33" s="82"/>
      <c r="M33" s="82"/>
      <c r="N33" s="83"/>
    </row>
    <row r="34" spans="1:25" x14ac:dyDescent="0.25">
      <c r="A34" s="76"/>
      <c r="B34" s="81"/>
      <c r="C34" s="81"/>
      <c r="D34" s="81"/>
      <c r="E34" s="81"/>
      <c r="F34" s="81"/>
      <c r="G34" s="81"/>
      <c r="H34" s="81"/>
      <c r="I34" s="82"/>
      <c r="J34" s="82"/>
      <c r="K34" s="82"/>
      <c r="L34" s="82"/>
      <c r="M34" s="82"/>
      <c r="N34" s="83"/>
    </row>
    <row r="35" spans="1:25" x14ac:dyDescent="0.25">
      <c r="A35" s="76"/>
      <c r="B35" s="81"/>
      <c r="C35" s="81"/>
      <c r="D35" s="81"/>
      <c r="E35" s="81"/>
      <c r="F35" s="81"/>
      <c r="G35" s="81"/>
      <c r="H35" s="81"/>
      <c r="I35" s="82"/>
      <c r="J35" s="82"/>
      <c r="K35" s="82"/>
      <c r="L35" s="82"/>
      <c r="M35" s="82"/>
      <c r="N35" s="83"/>
    </row>
    <row r="36" spans="1:25" x14ac:dyDescent="0.25">
      <c r="A36" s="76"/>
      <c r="B36" s="95" t="s">
        <v>140</v>
      </c>
      <c r="C36" s="81"/>
      <c r="D36" s="81"/>
      <c r="E36" s="81"/>
      <c r="F36" s="81"/>
      <c r="G36" s="81"/>
      <c r="H36" s="81"/>
      <c r="I36" s="82"/>
      <c r="J36" s="82"/>
      <c r="K36" s="82"/>
      <c r="L36" s="82"/>
      <c r="M36" s="82"/>
      <c r="N36" s="83"/>
    </row>
    <row r="37" spans="1:25" x14ac:dyDescent="0.25">
      <c r="A37" s="76"/>
      <c r="B37" s="81"/>
      <c r="C37" s="81"/>
      <c r="D37" s="81"/>
      <c r="E37" s="81"/>
      <c r="F37" s="81"/>
      <c r="G37" s="81"/>
      <c r="H37" s="81"/>
      <c r="I37" s="82"/>
      <c r="J37" s="82"/>
      <c r="K37" s="82"/>
      <c r="L37" s="82"/>
      <c r="M37" s="82"/>
      <c r="N37" s="83"/>
    </row>
    <row r="38" spans="1:25" x14ac:dyDescent="0.25">
      <c r="A38" s="76"/>
      <c r="B38" s="81"/>
      <c r="C38" s="81"/>
      <c r="D38" s="81"/>
      <c r="E38" s="81"/>
      <c r="F38" s="81"/>
      <c r="G38" s="81"/>
      <c r="H38" s="81"/>
      <c r="I38" s="82"/>
      <c r="J38" s="82"/>
      <c r="K38" s="82"/>
      <c r="L38" s="82"/>
      <c r="M38" s="82"/>
      <c r="N38" s="83"/>
    </row>
    <row r="39" spans="1:25" x14ac:dyDescent="0.25">
      <c r="A39" s="76"/>
      <c r="B39" s="97" t="s">
        <v>31</v>
      </c>
      <c r="C39" s="97" t="s">
        <v>54</v>
      </c>
      <c r="D39" s="96" t="s">
        <v>47</v>
      </c>
      <c r="E39" s="96" t="s">
        <v>15</v>
      </c>
      <c r="F39" s="81"/>
      <c r="G39" s="81"/>
      <c r="H39" s="81"/>
      <c r="I39" s="82"/>
      <c r="J39" s="82"/>
      <c r="K39" s="82"/>
      <c r="L39" s="82"/>
      <c r="M39" s="82"/>
      <c r="N39" s="83"/>
    </row>
    <row r="40" spans="1:25" ht="28.5" x14ac:dyDescent="0.25">
      <c r="A40" s="76"/>
      <c r="B40" s="181" t="s">
        <v>141</v>
      </c>
      <c r="C40" s="182">
        <v>40</v>
      </c>
      <c r="D40" s="180">
        <v>0</v>
      </c>
      <c r="E40" s="259">
        <v>0</v>
      </c>
      <c r="F40" s="81"/>
      <c r="G40" s="81"/>
      <c r="H40" s="81"/>
      <c r="I40" s="82"/>
      <c r="J40" s="82"/>
      <c r="K40" s="82"/>
      <c r="L40" s="82"/>
      <c r="M40" s="82"/>
      <c r="N40" s="83"/>
    </row>
    <row r="41" spans="1:25" ht="42.75" x14ac:dyDescent="0.25">
      <c r="A41" s="76"/>
      <c r="B41" s="181" t="s">
        <v>142</v>
      </c>
      <c r="C41" s="182">
        <v>60</v>
      </c>
      <c r="D41" s="180">
        <v>0</v>
      </c>
      <c r="E41" s="260"/>
      <c r="F41" s="81"/>
      <c r="G41" s="81"/>
      <c r="H41" s="81"/>
      <c r="I41" s="82"/>
      <c r="J41" s="82"/>
      <c r="K41" s="82"/>
      <c r="L41" s="82"/>
      <c r="M41" s="82"/>
      <c r="N41" s="83"/>
    </row>
    <row r="42" spans="1:25" x14ac:dyDescent="0.25">
      <c r="A42" s="76"/>
      <c r="C42" s="77"/>
      <c r="D42" s="30"/>
      <c r="E42" s="78"/>
      <c r="F42" s="31"/>
      <c r="G42" s="31"/>
      <c r="H42" s="31"/>
      <c r="I42" s="17"/>
      <c r="J42" s="17"/>
      <c r="K42" s="17"/>
      <c r="L42" s="17"/>
      <c r="M42" s="17"/>
    </row>
    <row r="43" spans="1:25" x14ac:dyDescent="0.25">
      <c r="B43" s="51" t="s">
        <v>28</v>
      </c>
      <c r="M43" s="50"/>
      <c r="N43" s="50"/>
    </row>
    <row r="44" spans="1:25" ht="15.75" thickBot="1" x14ac:dyDescent="0.3">
      <c r="M44" s="50"/>
      <c r="N44" s="50"/>
    </row>
    <row r="45" spans="1:25" s="2" customFormat="1" ht="109.5" customHeight="1" x14ac:dyDescent="0.25">
      <c r="B45" s="92" t="s">
        <v>143</v>
      </c>
      <c r="C45" s="92" t="s">
        <v>144</v>
      </c>
      <c r="D45" s="92" t="s">
        <v>145</v>
      </c>
      <c r="E45" s="42" t="s">
        <v>41</v>
      </c>
      <c r="F45" s="42" t="s">
        <v>20</v>
      </c>
      <c r="G45" s="42" t="s">
        <v>103</v>
      </c>
      <c r="H45" s="42" t="s">
        <v>16</v>
      </c>
      <c r="I45" s="144" t="s">
        <v>10</v>
      </c>
      <c r="J45" s="94" t="s">
        <v>29</v>
      </c>
      <c r="K45" s="146" t="s">
        <v>57</v>
      </c>
      <c r="L45" s="42" t="s">
        <v>19</v>
      </c>
      <c r="M45" s="80" t="s">
        <v>24</v>
      </c>
      <c r="N45" s="92" t="s">
        <v>146</v>
      </c>
      <c r="O45" s="42" t="s">
        <v>33</v>
      </c>
      <c r="P45" s="43" t="s">
        <v>18</v>
      </c>
    </row>
    <row r="46" spans="1:25" s="88" customFormat="1" ht="45" x14ac:dyDescent="0.25">
      <c r="A46" s="36"/>
      <c r="B46" s="89" t="s">
        <v>167</v>
      </c>
      <c r="C46" s="89" t="s">
        <v>167</v>
      </c>
      <c r="D46" s="89" t="s">
        <v>157</v>
      </c>
      <c r="E46" s="192" t="s">
        <v>169</v>
      </c>
      <c r="F46" s="90" t="s">
        <v>134</v>
      </c>
      <c r="G46" s="193" t="s">
        <v>158</v>
      </c>
      <c r="H46" s="194">
        <v>41239</v>
      </c>
      <c r="I46" s="195">
        <v>41912</v>
      </c>
      <c r="J46" s="36" t="s">
        <v>135</v>
      </c>
      <c r="K46" s="196">
        <v>22</v>
      </c>
      <c r="L46" s="192">
        <v>0</v>
      </c>
      <c r="M46" s="192">
        <v>300</v>
      </c>
      <c r="N46" s="192" t="s">
        <v>158</v>
      </c>
      <c r="O46" s="197">
        <v>1260450452</v>
      </c>
      <c r="P46" s="129"/>
      <c r="Q46" s="87"/>
      <c r="R46" s="87"/>
      <c r="S46" s="87"/>
      <c r="T46" s="87"/>
      <c r="U46" s="87"/>
      <c r="V46" s="87"/>
      <c r="W46" s="87"/>
      <c r="X46" s="87"/>
      <c r="Y46" s="87"/>
    </row>
    <row r="47" spans="1:25" s="88" customFormat="1" ht="60" x14ac:dyDescent="0.25">
      <c r="A47" s="36"/>
      <c r="B47" s="89" t="s">
        <v>242</v>
      </c>
      <c r="C47" s="89" t="s">
        <v>242</v>
      </c>
      <c r="D47" s="89" t="s">
        <v>157</v>
      </c>
      <c r="E47" s="89" t="s">
        <v>171</v>
      </c>
      <c r="F47" s="90" t="s">
        <v>134</v>
      </c>
      <c r="G47" s="198">
        <v>0.5</v>
      </c>
      <c r="H47" s="194">
        <v>41851</v>
      </c>
      <c r="I47" s="195">
        <v>41988</v>
      </c>
      <c r="J47" s="194" t="s">
        <v>135</v>
      </c>
      <c r="K47" s="196">
        <v>0</v>
      </c>
      <c r="L47" s="192">
        <v>2</v>
      </c>
      <c r="M47" s="192">
        <v>704</v>
      </c>
      <c r="N47" s="192">
        <f>M47/2</f>
        <v>352</v>
      </c>
      <c r="O47" s="197">
        <v>574431264</v>
      </c>
      <c r="P47" s="129"/>
      <c r="Q47" s="87"/>
      <c r="R47" s="87"/>
      <c r="S47" s="87"/>
      <c r="T47" s="87"/>
      <c r="U47" s="87"/>
      <c r="V47" s="87"/>
      <c r="W47" s="87"/>
      <c r="X47" s="87"/>
      <c r="Y47" s="87"/>
    </row>
    <row r="48" spans="1:25" s="88" customFormat="1" ht="60" x14ac:dyDescent="0.25">
      <c r="A48" s="36"/>
      <c r="B48" s="89" t="s">
        <v>243</v>
      </c>
      <c r="C48" s="89" t="s">
        <v>243</v>
      </c>
      <c r="D48" s="89" t="s">
        <v>157</v>
      </c>
      <c r="E48" s="192" t="s">
        <v>170</v>
      </c>
      <c r="F48" s="90" t="s">
        <v>134</v>
      </c>
      <c r="G48" s="198">
        <v>0.5</v>
      </c>
      <c r="H48" s="194">
        <v>41501</v>
      </c>
      <c r="I48" s="195">
        <v>41851</v>
      </c>
      <c r="J48" s="194" t="s">
        <v>135</v>
      </c>
      <c r="K48" s="196">
        <v>0</v>
      </c>
      <c r="L48" s="192">
        <v>11</v>
      </c>
      <c r="M48" s="192">
        <v>704</v>
      </c>
      <c r="N48" s="192">
        <f>M48/2</f>
        <v>352</v>
      </c>
      <c r="O48" s="197">
        <v>1296150459</v>
      </c>
      <c r="P48" s="129"/>
      <c r="Q48" s="87"/>
      <c r="R48" s="87"/>
      <c r="S48" s="87"/>
      <c r="T48" s="87"/>
      <c r="U48" s="87"/>
      <c r="V48" s="87"/>
      <c r="W48" s="87"/>
      <c r="X48" s="87"/>
      <c r="Y48" s="87"/>
    </row>
    <row r="49" spans="1:25" s="88" customFormat="1" ht="45" x14ac:dyDescent="0.25">
      <c r="A49" s="36"/>
      <c r="B49" s="89" t="s">
        <v>167</v>
      </c>
      <c r="C49" s="89" t="s">
        <v>167</v>
      </c>
      <c r="D49" s="89" t="s">
        <v>157</v>
      </c>
      <c r="E49" s="192" t="s">
        <v>172</v>
      </c>
      <c r="F49" s="90" t="s">
        <v>134</v>
      </c>
      <c r="G49" s="90" t="s">
        <v>158</v>
      </c>
      <c r="H49" s="199">
        <v>40575</v>
      </c>
      <c r="I49" s="195">
        <v>40892</v>
      </c>
      <c r="J49" s="194" t="s">
        <v>135</v>
      </c>
      <c r="K49" s="200">
        <v>10.5</v>
      </c>
      <c r="L49" s="192">
        <v>8</v>
      </c>
      <c r="M49" s="192">
        <v>300</v>
      </c>
      <c r="N49" s="192" t="s">
        <v>158</v>
      </c>
      <c r="O49" s="197">
        <v>392949194</v>
      </c>
      <c r="P49" s="130"/>
      <c r="Q49" s="191"/>
      <c r="R49" s="87"/>
      <c r="S49" s="87"/>
      <c r="T49" s="87"/>
      <c r="U49" s="87"/>
      <c r="V49" s="87"/>
      <c r="W49" s="87"/>
      <c r="X49" s="87"/>
      <c r="Y49" s="87"/>
    </row>
    <row r="50" spans="1:25" s="20" customFormat="1" ht="32.25" customHeight="1" x14ac:dyDescent="0.25">
      <c r="A50" s="36"/>
      <c r="B50" s="39" t="s">
        <v>15</v>
      </c>
      <c r="C50" s="38"/>
      <c r="D50" s="37"/>
      <c r="E50" s="136"/>
      <c r="F50" s="18"/>
      <c r="G50" s="18"/>
      <c r="H50" s="18"/>
      <c r="I50" s="145"/>
      <c r="J50" s="86"/>
      <c r="K50" s="201">
        <f>SUM(K46:K49)</f>
        <v>32.5</v>
      </c>
      <c r="L50" s="202">
        <f>SUM(L46:L49)</f>
        <v>21</v>
      </c>
      <c r="M50" s="203">
        <f>SUM(M46:M49)</f>
        <v>2008</v>
      </c>
      <c r="N50" s="202">
        <f>SUM(N46:N49)</f>
        <v>704</v>
      </c>
      <c r="O50" s="19"/>
      <c r="P50" s="130"/>
    </row>
    <row r="51" spans="1:25" s="21" customFormat="1" x14ac:dyDescent="0.25">
      <c r="E51" s="22"/>
    </row>
    <row r="52" spans="1:25" s="21" customFormat="1" x14ac:dyDescent="0.25">
      <c r="B52" s="272" t="s">
        <v>26</v>
      </c>
      <c r="C52" s="272" t="s">
        <v>25</v>
      </c>
      <c r="D52" s="271" t="s">
        <v>32</v>
      </c>
      <c r="E52" s="271"/>
    </row>
    <row r="53" spans="1:25" s="21" customFormat="1" x14ac:dyDescent="0.25">
      <c r="B53" s="273"/>
      <c r="C53" s="273"/>
      <c r="D53" s="47" t="s">
        <v>21</v>
      </c>
      <c r="E53" s="48" t="s">
        <v>22</v>
      </c>
    </row>
    <row r="54" spans="1:25" s="21" customFormat="1" ht="30.6" customHeight="1" x14ac:dyDescent="0.25">
      <c r="B54" s="45" t="s">
        <v>166</v>
      </c>
      <c r="C54" s="46">
        <f>+K50</f>
        <v>32.5</v>
      </c>
      <c r="D54" s="139" t="s">
        <v>173</v>
      </c>
      <c r="E54" s="139"/>
      <c r="F54" s="23"/>
      <c r="G54" s="23"/>
      <c r="H54" s="23"/>
      <c r="I54" s="158"/>
      <c r="J54" s="23"/>
      <c r="K54" s="23"/>
      <c r="L54" s="23"/>
      <c r="M54" s="23"/>
    </row>
    <row r="55" spans="1:25" s="21" customFormat="1" ht="30" customHeight="1" x14ac:dyDescent="0.25">
      <c r="B55" s="45" t="s">
        <v>23</v>
      </c>
      <c r="C55" s="46">
        <f>+M50</f>
        <v>2008</v>
      </c>
      <c r="D55" s="139" t="s">
        <v>173</v>
      </c>
      <c r="E55" s="139"/>
    </row>
    <row r="56" spans="1:25" s="21" customFormat="1" x14ac:dyDescent="0.25">
      <c r="B56" s="24"/>
      <c r="C56" s="269"/>
      <c r="D56" s="269"/>
      <c r="E56" s="269"/>
      <c r="F56" s="269"/>
      <c r="G56" s="269"/>
      <c r="H56" s="269"/>
      <c r="I56" s="269"/>
      <c r="J56" s="269"/>
      <c r="K56" s="269"/>
      <c r="L56" s="269"/>
      <c r="M56" s="269"/>
      <c r="N56" s="269"/>
    </row>
    <row r="57" spans="1:25" ht="28.15" customHeight="1" thickBot="1" x14ac:dyDescent="0.3"/>
    <row r="58" spans="1:25" ht="27" thickBot="1" x14ac:dyDescent="0.3">
      <c r="B58" s="268" t="s">
        <v>104</v>
      </c>
      <c r="C58" s="268"/>
      <c r="D58" s="268"/>
      <c r="E58" s="268"/>
      <c r="F58" s="268"/>
      <c r="G58" s="268"/>
      <c r="H58" s="268"/>
      <c r="I58" s="268"/>
      <c r="J58" s="268"/>
      <c r="K58" s="268"/>
      <c r="L58" s="268"/>
      <c r="M58" s="268"/>
      <c r="N58" s="268"/>
    </row>
    <row r="61" spans="1:25" ht="109.5" customHeight="1" x14ac:dyDescent="0.25">
      <c r="B61" s="94" t="s">
        <v>147</v>
      </c>
      <c r="C61" s="94" t="s">
        <v>2</v>
      </c>
      <c r="D61" s="94" t="s">
        <v>106</v>
      </c>
      <c r="E61" s="94" t="s">
        <v>105</v>
      </c>
      <c r="F61" s="94" t="s">
        <v>107</v>
      </c>
      <c r="G61" s="94" t="s">
        <v>108</v>
      </c>
      <c r="H61" s="94" t="s">
        <v>109</v>
      </c>
      <c r="I61" s="94" t="s">
        <v>110</v>
      </c>
      <c r="J61" s="94" t="s">
        <v>111</v>
      </c>
      <c r="K61" s="52" t="s">
        <v>112</v>
      </c>
      <c r="L61" s="94" t="s">
        <v>113</v>
      </c>
      <c r="M61" s="134" t="s">
        <v>263</v>
      </c>
      <c r="N61" s="134" t="s">
        <v>264</v>
      </c>
      <c r="O61" s="138" t="s">
        <v>3</v>
      </c>
      <c r="P61" s="52" t="s">
        <v>17</v>
      </c>
    </row>
    <row r="62" spans="1:25" s="21" customFormat="1" ht="58.5" customHeight="1" x14ac:dyDescent="0.25">
      <c r="B62" s="170" t="s">
        <v>244</v>
      </c>
      <c r="C62" s="170" t="s">
        <v>244</v>
      </c>
      <c r="D62" s="204" t="s">
        <v>245</v>
      </c>
      <c r="E62" s="205">
        <v>52</v>
      </c>
      <c r="F62" s="208" t="s">
        <v>178</v>
      </c>
      <c r="G62" s="208" t="s">
        <v>178</v>
      </c>
      <c r="H62" s="208" t="s">
        <v>178</v>
      </c>
      <c r="I62" s="208" t="s">
        <v>134</v>
      </c>
      <c r="J62" s="208" t="s">
        <v>158</v>
      </c>
      <c r="K62" s="208" t="s">
        <v>158</v>
      </c>
      <c r="L62" s="208" t="s">
        <v>158</v>
      </c>
      <c r="M62" s="209" t="s">
        <v>158</v>
      </c>
      <c r="N62" s="209" t="s">
        <v>158</v>
      </c>
      <c r="O62" s="209" t="s">
        <v>265</v>
      </c>
      <c r="P62" s="208" t="s">
        <v>135</v>
      </c>
    </row>
    <row r="63" spans="1:25" s="21" customFormat="1" ht="45" customHeight="1" x14ac:dyDescent="0.25">
      <c r="B63" s="170" t="s">
        <v>244</v>
      </c>
      <c r="C63" s="170" t="s">
        <v>244</v>
      </c>
      <c r="D63" s="204" t="s">
        <v>250</v>
      </c>
      <c r="E63" s="205">
        <v>52</v>
      </c>
      <c r="F63" s="208" t="s">
        <v>178</v>
      </c>
      <c r="G63" s="208" t="s">
        <v>178</v>
      </c>
      <c r="H63" s="208" t="s">
        <v>178</v>
      </c>
      <c r="I63" s="208" t="s">
        <v>134</v>
      </c>
      <c r="J63" s="208" t="s">
        <v>158</v>
      </c>
      <c r="K63" s="208" t="s">
        <v>158</v>
      </c>
      <c r="L63" s="208" t="s">
        <v>158</v>
      </c>
      <c r="M63" s="209" t="s">
        <v>158</v>
      </c>
      <c r="N63" s="209" t="s">
        <v>158</v>
      </c>
      <c r="O63" s="209" t="s">
        <v>265</v>
      </c>
      <c r="P63" s="208" t="s">
        <v>135</v>
      </c>
    </row>
    <row r="64" spans="1:25" s="21" customFormat="1" ht="52.5" customHeight="1" x14ac:dyDescent="0.25">
      <c r="B64" s="170" t="s">
        <v>244</v>
      </c>
      <c r="C64" s="170" t="s">
        <v>244</v>
      </c>
      <c r="D64" s="204" t="s">
        <v>246</v>
      </c>
      <c r="E64" s="205">
        <v>52</v>
      </c>
      <c r="F64" s="208" t="s">
        <v>178</v>
      </c>
      <c r="G64" s="208" t="s">
        <v>178</v>
      </c>
      <c r="H64" s="208" t="s">
        <v>178</v>
      </c>
      <c r="I64" s="208" t="s">
        <v>134</v>
      </c>
      <c r="J64" s="208" t="s">
        <v>158</v>
      </c>
      <c r="K64" s="208" t="s">
        <v>158</v>
      </c>
      <c r="L64" s="208" t="s">
        <v>158</v>
      </c>
      <c r="M64" s="209" t="s">
        <v>158</v>
      </c>
      <c r="N64" s="209" t="s">
        <v>158</v>
      </c>
      <c r="O64" s="209" t="s">
        <v>265</v>
      </c>
      <c r="P64" s="208" t="s">
        <v>135</v>
      </c>
    </row>
    <row r="65" spans="2:16" s="21" customFormat="1" ht="58.5" customHeight="1" x14ac:dyDescent="0.25">
      <c r="B65" s="170" t="s">
        <v>244</v>
      </c>
      <c r="C65" s="170" t="s">
        <v>244</v>
      </c>
      <c r="D65" s="36" t="s">
        <v>247</v>
      </c>
      <c r="E65" s="205">
        <v>53</v>
      </c>
      <c r="F65" s="208" t="s">
        <v>178</v>
      </c>
      <c r="G65" s="208" t="s">
        <v>178</v>
      </c>
      <c r="H65" s="208" t="s">
        <v>178</v>
      </c>
      <c r="I65" s="208" t="s">
        <v>134</v>
      </c>
      <c r="J65" s="208" t="s">
        <v>158</v>
      </c>
      <c r="K65" s="208" t="s">
        <v>158</v>
      </c>
      <c r="L65" s="208" t="s">
        <v>158</v>
      </c>
      <c r="M65" s="209" t="s">
        <v>158</v>
      </c>
      <c r="N65" s="209" t="s">
        <v>158</v>
      </c>
      <c r="O65" s="209" t="s">
        <v>265</v>
      </c>
      <c r="P65" s="208" t="s">
        <v>135</v>
      </c>
    </row>
    <row r="66" spans="2:16" s="21" customFormat="1" ht="63" customHeight="1" x14ac:dyDescent="0.25">
      <c r="B66" s="170" t="s">
        <v>244</v>
      </c>
      <c r="C66" s="170" t="s">
        <v>244</v>
      </c>
      <c r="D66" s="36" t="s">
        <v>251</v>
      </c>
      <c r="E66" s="205">
        <v>53</v>
      </c>
      <c r="F66" s="208" t="s">
        <v>178</v>
      </c>
      <c r="G66" s="208" t="s">
        <v>178</v>
      </c>
      <c r="H66" s="208" t="s">
        <v>178</v>
      </c>
      <c r="I66" s="208" t="s">
        <v>134</v>
      </c>
      <c r="J66" s="208" t="s">
        <v>158</v>
      </c>
      <c r="K66" s="208" t="s">
        <v>158</v>
      </c>
      <c r="L66" s="208" t="s">
        <v>158</v>
      </c>
      <c r="M66" s="209" t="s">
        <v>158</v>
      </c>
      <c r="N66" s="209" t="s">
        <v>158</v>
      </c>
      <c r="O66" s="209" t="s">
        <v>265</v>
      </c>
      <c r="P66" s="208" t="s">
        <v>135</v>
      </c>
    </row>
    <row r="67" spans="2:16" s="21" customFormat="1" ht="59.25" customHeight="1" x14ac:dyDescent="0.25">
      <c r="B67" s="170" t="s">
        <v>244</v>
      </c>
      <c r="C67" s="170" t="s">
        <v>244</v>
      </c>
      <c r="D67" s="206" t="s">
        <v>252</v>
      </c>
      <c r="E67" s="205">
        <v>53</v>
      </c>
      <c r="F67" s="208" t="s">
        <v>178</v>
      </c>
      <c r="G67" s="208" t="s">
        <v>178</v>
      </c>
      <c r="H67" s="208" t="s">
        <v>178</v>
      </c>
      <c r="I67" s="208" t="s">
        <v>134</v>
      </c>
      <c r="J67" s="208" t="s">
        <v>158</v>
      </c>
      <c r="K67" s="208" t="s">
        <v>158</v>
      </c>
      <c r="L67" s="208" t="s">
        <v>158</v>
      </c>
      <c r="M67" s="209" t="s">
        <v>158</v>
      </c>
      <c r="N67" s="209" t="s">
        <v>158</v>
      </c>
      <c r="O67" s="209" t="s">
        <v>265</v>
      </c>
      <c r="P67" s="208" t="s">
        <v>135</v>
      </c>
    </row>
    <row r="68" spans="2:16" s="21" customFormat="1" ht="67.5" customHeight="1" x14ac:dyDescent="0.25">
      <c r="B68" s="170" t="s">
        <v>244</v>
      </c>
      <c r="C68" s="170" t="s">
        <v>244</v>
      </c>
      <c r="D68" s="206" t="s">
        <v>248</v>
      </c>
      <c r="E68" s="205">
        <v>50</v>
      </c>
      <c r="F68" s="208" t="s">
        <v>178</v>
      </c>
      <c r="G68" s="208" t="s">
        <v>178</v>
      </c>
      <c r="H68" s="208" t="s">
        <v>178</v>
      </c>
      <c r="I68" s="208" t="s">
        <v>134</v>
      </c>
      <c r="J68" s="208" t="s">
        <v>158</v>
      </c>
      <c r="K68" s="208" t="s">
        <v>158</v>
      </c>
      <c r="L68" s="208" t="s">
        <v>158</v>
      </c>
      <c r="M68" s="209" t="s">
        <v>158</v>
      </c>
      <c r="N68" s="209" t="s">
        <v>158</v>
      </c>
      <c r="O68" s="209" t="s">
        <v>265</v>
      </c>
      <c r="P68" s="208" t="s">
        <v>135</v>
      </c>
    </row>
    <row r="69" spans="2:16" s="21" customFormat="1" ht="54" customHeight="1" x14ac:dyDescent="0.25">
      <c r="B69" s="170" t="s">
        <v>244</v>
      </c>
      <c r="C69" s="170" t="s">
        <v>244</v>
      </c>
      <c r="D69" s="206" t="s">
        <v>249</v>
      </c>
      <c r="E69" s="205">
        <v>50</v>
      </c>
      <c r="F69" s="208" t="s">
        <v>178</v>
      </c>
      <c r="G69" s="208" t="s">
        <v>178</v>
      </c>
      <c r="H69" s="208" t="s">
        <v>178</v>
      </c>
      <c r="I69" s="208" t="s">
        <v>134</v>
      </c>
      <c r="J69" s="208" t="s">
        <v>158</v>
      </c>
      <c r="K69" s="208" t="s">
        <v>158</v>
      </c>
      <c r="L69" s="208" t="s">
        <v>158</v>
      </c>
      <c r="M69" s="209" t="s">
        <v>158</v>
      </c>
      <c r="N69" s="209" t="s">
        <v>158</v>
      </c>
      <c r="O69" s="209" t="s">
        <v>265</v>
      </c>
      <c r="P69" s="208" t="s">
        <v>135</v>
      </c>
    </row>
    <row r="70" spans="2:16" s="21" customFormat="1" ht="42" customHeight="1" x14ac:dyDescent="0.25">
      <c r="B70" s="170" t="s">
        <v>244</v>
      </c>
      <c r="C70" s="170" t="s">
        <v>244</v>
      </c>
      <c r="D70" s="206" t="s">
        <v>249</v>
      </c>
      <c r="E70" s="205">
        <v>50</v>
      </c>
      <c r="F70" s="208" t="s">
        <v>178</v>
      </c>
      <c r="G70" s="208" t="s">
        <v>178</v>
      </c>
      <c r="H70" s="208" t="s">
        <v>178</v>
      </c>
      <c r="I70" s="208" t="s">
        <v>134</v>
      </c>
      <c r="J70" s="208" t="s">
        <v>158</v>
      </c>
      <c r="K70" s="208" t="s">
        <v>158</v>
      </c>
      <c r="L70" s="208" t="s">
        <v>158</v>
      </c>
      <c r="M70" s="209" t="s">
        <v>158</v>
      </c>
      <c r="N70" s="209" t="s">
        <v>158</v>
      </c>
      <c r="O70" s="209" t="s">
        <v>265</v>
      </c>
      <c r="P70" s="208" t="s">
        <v>135</v>
      </c>
    </row>
    <row r="71" spans="2:16" s="21" customFormat="1" ht="51" customHeight="1" x14ac:dyDescent="0.25">
      <c r="B71" s="170" t="s">
        <v>244</v>
      </c>
      <c r="C71" s="170" t="s">
        <v>244</v>
      </c>
      <c r="D71" s="206" t="s">
        <v>253</v>
      </c>
      <c r="E71" s="205">
        <v>50</v>
      </c>
      <c r="F71" s="208" t="s">
        <v>178</v>
      </c>
      <c r="G71" s="208" t="s">
        <v>178</v>
      </c>
      <c r="H71" s="208" t="s">
        <v>178</v>
      </c>
      <c r="I71" s="208" t="s">
        <v>134</v>
      </c>
      <c r="J71" s="208" t="s">
        <v>158</v>
      </c>
      <c r="K71" s="208" t="s">
        <v>158</v>
      </c>
      <c r="L71" s="208" t="s">
        <v>158</v>
      </c>
      <c r="M71" s="209" t="s">
        <v>158</v>
      </c>
      <c r="N71" s="209" t="s">
        <v>158</v>
      </c>
      <c r="O71" s="209" t="s">
        <v>265</v>
      </c>
      <c r="P71" s="208" t="s">
        <v>135</v>
      </c>
    </row>
    <row r="72" spans="2:16" s="21" customFormat="1" ht="63" customHeight="1" x14ac:dyDescent="0.25">
      <c r="B72" s="170" t="s">
        <v>244</v>
      </c>
      <c r="C72" s="170" t="s">
        <v>244</v>
      </c>
      <c r="D72" s="206" t="s">
        <v>254</v>
      </c>
      <c r="E72" s="205">
        <v>25</v>
      </c>
      <c r="F72" s="208" t="s">
        <v>178</v>
      </c>
      <c r="G72" s="208" t="s">
        <v>178</v>
      </c>
      <c r="H72" s="208" t="s">
        <v>178</v>
      </c>
      <c r="I72" s="208" t="s">
        <v>134</v>
      </c>
      <c r="J72" s="208" t="s">
        <v>158</v>
      </c>
      <c r="K72" s="208" t="s">
        <v>158</v>
      </c>
      <c r="L72" s="208" t="s">
        <v>158</v>
      </c>
      <c r="M72" s="209" t="s">
        <v>158</v>
      </c>
      <c r="N72" s="209" t="s">
        <v>158</v>
      </c>
      <c r="O72" s="209" t="s">
        <v>265</v>
      </c>
      <c r="P72" s="208" t="s">
        <v>135</v>
      </c>
    </row>
    <row r="73" spans="2:16" s="21" customFormat="1" ht="57.75" customHeight="1" x14ac:dyDescent="0.25">
      <c r="B73" s="170" t="s">
        <v>244</v>
      </c>
      <c r="C73" s="170" t="s">
        <v>244</v>
      </c>
      <c r="D73" s="206" t="s">
        <v>255</v>
      </c>
      <c r="E73" s="205">
        <v>50</v>
      </c>
      <c r="F73" s="208" t="s">
        <v>178</v>
      </c>
      <c r="G73" s="208" t="s">
        <v>178</v>
      </c>
      <c r="H73" s="208" t="s">
        <v>178</v>
      </c>
      <c r="I73" s="208" t="s">
        <v>134</v>
      </c>
      <c r="J73" s="208" t="s">
        <v>158</v>
      </c>
      <c r="K73" s="208" t="s">
        <v>158</v>
      </c>
      <c r="L73" s="208" t="s">
        <v>158</v>
      </c>
      <c r="M73" s="209" t="s">
        <v>158</v>
      </c>
      <c r="N73" s="209" t="s">
        <v>158</v>
      </c>
      <c r="O73" s="209" t="s">
        <v>265</v>
      </c>
      <c r="P73" s="208" t="s">
        <v>135</v>
      </c>
    </row>
    <row r="74" spans="2:16" s="21" customFormat="1" ht="73.5" customHeight="1" x14ac:dyDescent="0.25">
      <c r="B74" s="170" t="s">
        <v>244</v>
      </c>
      <c r="C74" s="170" t="s">
        <v>244</v>
      </c>
      <c r="D74" s="206" t="s">
        <v>255</v>
      </c>
      <c r="E74" s="205">
        <v>50</v>
      </c>
      <c r="F74" s="208" t="s">
        <v>178</v>
      </c>
      <c r="G74" s="208" t="s">
        <v>178</v>
      </c>
      <c r="H74" s="208" t="s">
        <v>178</v>
      </c>
      <c r="I74" s="208" t="s">
        <v>134</v>
      </c>
      <c r="J74" s="208" t="s">
        <v>158</v>
      </c>
      <c r="K74" s="208" t="s">
        <v>158</v>
      </c>
      <c r="L74" s="208" t="s">
        <v>158</v>
      </c>
      <c r="M74" s="209" t="s">
        <v>158</v>
      </c>
      <c r="N74" s="209" t="s">
        <v>158</v>
      </c>
      <c r="O74" s="209" t="s">
        <v>265</v>
      </c>
      <c r="P74" s="208" t="s">
        <v>135</v>
      </c>
    </row>
    <row r="75" spans="2:16" s="21" customFormat="1" ht="61.5" customHeight="1" x14ac:dyDescent="0.25">
      <c r="B75" s="170" t="s">
        <v>244</v>
      </c>
      <c r="C75" s="170" t="s">
        <v>244</v>
      </c>
      <c r="D75" s="206" t="s">
        <v>255</v>
      </c>
      <c r="E75" s="205">
        <v>50</v>
      </c>
      <c r="F75" s="208" t="s">
        <v>178</v>
      </c>
      <c r="G75" s="208" t="s">
        <v>178</v>
      </c>
      <c r="H75" s="208" t="s">
        <v>178</v>
      </c>
      <c r="I75" s="208" t="s">
        <v>134</v>
      </c>
      <c r="J75" s="208" t="s">
        <v>158</v>
      </c>
      <c r="K75" s="208" t="s">
        <v>158</v>
      </c>
      <c r="L75" s="208" t="s">
        <v>158</v>
      </c>
      <c r="M75" s="209" t="s">
        <v>158</v>
      </c>
      <c r="N75" s="209" t="s">
        <v>158</v>
      </c>
      <c r="O75" s="209" t="s">
        <v>265</v>
      </c>
      <c r="P75" s="208" t="s">
        <v>135</v>
      </c>
    </row>
    <row r="76" spans="2:16" s="21" customFormat="1" ht="52.5" customHeight="1" x14ac:dyDescent="0.25">
      <c r="B76" s="170" t="s">
        <v>244</v>
      </c>
      <c r="C76" s="170" t="s">
        <v>244</v>
      </c>
      <c r="D76" s="206" t="s">
        <v>256</v>
      </c>
      <c r="E76" s="205">
        <v>50</v>
      </c>
      <c r="F76" s="208" t="s">
        <v>178</v>
      </c>
      <c r="G76" s="208" t="s">
        <v>178</v>
      </c>
      <c r="H76" s="208" t="s">
        <v>178</v>
      </c>
      <c r="I76" s="208" t="s">
        <v>134</v>
      </c>
      <c r="J76" s="208" t="s">
        <v>158</v>
      </c>
      <c r="K76" s="208" t="s">
        <v>158</v>
      </c>
      <c r="L76" s="208" t="s">
        <v>158</v>
      </c>
      <c r="M76" s="209" t="s">
        <v>158</v>
      </c>
      <c r="N76" s="209" t="s">
        <v>158</v>
      </c>
      <c r="O76" s="209" t="s">
        <v>265</v>
      </c>
      <c r="P76" s="208" t="s">
        <v>135</v>
      </c>
    </row>
    <row r="77" spans="2:16" s="21" customFormat="1" ht="45" customHeight="1" x14ac:dyDescent="0.25">
      <c r="B77" s="170" t="s">
        <v>244</v>
      </c>
      <c r="C77" s="170" t="s">
        <v>244</v>
      </c>
      <c r="D77" s="206" t="s">
        <v>257</v>
      </c>
      <c r="E77" s="205">
        <v>50</v>
      </c>
      <c r="F77" s="208" t="s">
        <v>178</v>
      </c>
      <c r="G77" s="208" t="s">
        <v>178</v>
      </c>
      <c r="H77" s="208" t="s">
        <v>178</v>
      </c>
      <c r="I77" s="208" t="s">
        <v>134</v>
      </c>
      <c r="J77" s="208" t="s">
        <v>158</v>
      </c>
      <c r="K77" s="208" t="s">
        <v>158</v>
      </c>
      <c r="L77" s="208" t="s">
        <v>158</v>
      </c>
      <c r="M77" s="209" t="s">
        <v>158</v>
      </c>
      <c r="N77" s="209" t="s">
        <v>158</v>
      </c>
      <c r="O77" s="209" t="s">
        <v>265</v>
      </c>
      <c r="P77" s="208" t="s">
        <v>135</v>
      </c>
    </row>
    <row r="78" spans="2:16" s="21" customFormat="1" ht="51.75" customHeight="1" x14ac:dyDescent="0.25">
      <c r="B78" s="170" t="s">
        <v>244</v>
      </c>
      <c r="C78" s="170" t="s">
        <v>244</v>
      </c>
      <c r="D78" s="206" t="s">
        <v>258</v>
      </c>
      <c r="E78" s="205">
        <v>50</v>
      </c>
      <c r="F78" s="208" t="s">
        <v>178</v>
      </c>
      <c r="G78" s="208" t="s">
        <v>178</v>
      </c>
      <c r="H78" s="208" t="s">
        <v>178</v>
      </c>
      <c r="I78" s="208" t="s">
        <v>134</v>
      </c>
      <c r="J78" s="208" t="s">
        <v>158</v>
      </c>
      <c r="K78" s="208" t="s">
        <v>158</v>
      </c>
      <c r="L78" s="208" t="s">
        <v>158</v>
      </c>
      <c r="M78" s="209" t="s">
        <v>158</v>
      </c>
      <c r="N78" s="209" t="s">
        <v>158</v>
      </c>
      <c r="O78" s="209" t="s">
        <v>265</v>
      </c>
      <c r="P78" s="208" t="s">
        <v>135</v>
      </c>
    </row>
    <row r="79" spans="2:16" s="21" customFormat="1" ht="49.5" customHeight="1" x14ac:dyDescent="0.25">
      <c r="B79" s="170" t="s">
        <v>244</v>
      </c>
      <c r="C79" s="170" t="s">
        <v>244</v>
      </c>
      <c r="D79" s="206" t="s">
        <v>258</v>
      </c>
      <c r="E79" s="205">
        <v>50</v>
      </c>
      <c r="F79" s="208" t="s">
        <v>178</v>
      </c>
      <c r="G79" s="208" t="s">
        <v>178</v>
      </c>
      <c r="H79" s="208" t="s">
        <v>178</v>
      </c>
      <c r="I79" s="208" t="s">
        <v>134</v>
      </c>
      <c r="J79" s="208" t="s">
        <v>158</v>
      </c>
      <c r="K79" s="208" t="s">
        <v>158</v>
      </c>
      <c r="L79" s="208" t="s">
        <v>158</v>
      </c>
      <c r="M79" s="209" t="s">
        <v>158</v>
      </c>
      <c r="N79" s="209" t="s">
        <v>158</v>
      </c>
      <c r="O79" s="209" t="s">
        <v>265</v>
      </c>
      <c r="P79" s="208" t="s">
        <v>135</v>
      </c>
    </row>
    <row r="80" spans="2:16" s="21" customFormat="1" ht="67.5" customHeight="1" x14ac:dyDescent="0.25">
      <c r="B80" s="170" t="s">
        <v>244</v>
      </c>
      <c r="C80" s="170" t="s">
        <v>244</v>
      </c>
      <c r="D80" s="206" t="s">
        <v>259</v>
      </c>
      <c r="E80" s="205">
        <v>51</v>
      </c>
      <c r="F80" s="208" t="s">
        <v>178</v>
      </c>
      <c r="G80" s="208" t="s">
        <v>178</v>
      </c>
      <c r="H80" s="208" t="s">
        <v>178</v>
      </c>
      <c r="I80" s="208" t="s">
        <v>134</v>
      </c>
      <c r="J80" s="208" t="s">
        <v>158</v>
      </c>
      <c r="K80" s="208" t="s">
        <v>158</v>
      </c>
      <c r="L80" s="208" t="s">
        <v>158</v>
      </c>
      <c r="M80" s="209" t="s">
        <v>158</v>
      </c>
      <c r="N80" s="209" t="s">
        <v>158</v>
      </c>
      <c r="O80" s="209" t="s">
        <v>265</v>
      </c>
      <c r="P80" s="208" t="s">
        <v>135</v>
      </c>
    </row>
    <row r="81" spans="2:17" s="21" customFormat="1" ht="56.25" customHeight="1" x14ac:dyDescent="0.25">
      <c r="B81" s="170" t="s">
        <v>244</v>
      </c>
      <c r="C81" s="170" t="s">
        <v>244</v>
      </c>
      <c r="D81" s="206" t="s">
        <v>260</v>
      </c>
      <c r="E81" s="205">
        <v>50</v>
      </c>
      <c r="F81" s="208" t="s">
        <v>178</v>
      </c>
      <c r="G81" s="208" t="s">
        <v>178</v>
      </c>
      <c r="H81" s="208" t="s">
        <v>178</v>
      </c>
      <c r="I81" s="208" t="s">
        <v>134</v>
      </c>
      <c r="J81" s="208" t="s">
        <v>158</v>
      </c>
      <c r="K81" s="208" t="s">
        <v>158</v>
      </c>
      <c r="L81" s="208" t="s">
        <v>158</v>
      </c>
      <c r="M81" s="209" t="s">
        <v>158</v>
      </c>
      <c r="N81" s="209" t="s">
        <v>158</v>
      </c>
      <c r="O81" s="209" t="s">
        <v>265</v>
      </c>
      <c r="P81" s="208" t="s">
        <v>135</v>
      </c>
    </row>
    <row r="82" spans="2:17" s="21" customFormat="1" ht="64.5" customHeight="1" x14ac:dyDescent="0.25">
      <c r="B82" s="170" t="s">
        <v>244</v>
      </c>
      <c r="C82" s="170" t="s">
        <v>244</v>
      </c>
      <c r="D82" s="206" t="s">
        <v>261</v>
      </c>
      <c r="E82" s="205">
        <v>51</v>
      </c>
      <c r="F82" s="208" t="s">
        <v>178</v>
      </c>
      <c r="G82" s="208" t="s">
        <v>178</v>
      </c>
      <c r="H82" s="208" t="s">
        <v>178</v>
      </c>
      <c r="I82" s="208" t="s">
        <v>134</v>
      </c>
      <c r="J82" s="208" t="s">
        <v>158</v>
      </c>
      <c r="K82" s="208" t="s">
        <v>158</v>
      </c>
      <c r="L82" s="208" t="s">
        <v>158</v>
      </c>
      <c r="M82" s="209" t="s">
        <v>158</v>
      </c>
      <c r="N82" s="209" t="s">
        <v>158</v>
      </c>
      <c r="O82" s="209" t="s">
        <v>265</v>
      </c>
      <c r="P82" s="208" t="s">
        <v>135</v>
      </c>
    </row>
    <row r="83" spans="2:17" s="21" customFormat="1" ht="68.25" customHeight="1" x14ac:dyDescent="0.25">
      <c r="B83" s="170" t="s">
        <v>244</v>
      </c>
      <c r="C83" s="170" t="s">
        <v>244</v>
      </c>
      <c r="D83" s="206" t="s">
        <v>259</v>
      </c>
      <c r="E83" s="205">
        <v>51</v>
      </c>
      <c r="F83" s="208" t="s">
        <v>178</v>
      </c>
      <c r="G83" s="208" t="s">
        <v>178</v>
      </c>
      <c r="H83" s="208" t="s">
        <v>178</v>
      </c>
      <c r="I83" s="208" t="s">
        <v>134</v>
      </c>
      <c r="J83" s="208" t="s">
        <v>158</v>
      </c>
      <c r="K83" s="208" t="s">
        <v>158</v>
      </c>
      <c r="L83" s="208" t="s">
        <v>158</v>
      </c>
      <c r="M83" s="209" t="s">
        <v>158</v>
      </c>
      <c r="N83" s="209" t="s">
        <v>158</v>
      </c>
      <c r="O83" s="209" t="s">
        <v>265</v>
      </c>
      <c r="P83" s="208" t="s">
        <v>135</v>
      </c>
    </row>
    <row r="84" spans="2:17" s="21" customFormat="1" ht="56.25" customHeight="1" x14ac:dyDescent="0.25">
      <c r="B84" s="170" t="s">
        <v>244</v>
      </c>
      <c r="C84" s="170" t="s">
        <v>244</v>
      </c>
      <c r="D84" s="206" t="s">
        <v>259</v>
      </c>
      <c r="E84" s="205">
        <v>51</v>
      </c>
      <c r="F84" s="208" t="s">
        <v>178</v>
      </c>
      <c r="G84" s="208" t="s">
        <v>178</v>
      </c>
      <c r="H84" s="208" t="s">
        <v>178</v>
      </c>
      <c r="I84" s="208" t="s">
        <v>134</v>
      </c>
      <c r="J84" s="208" t="s">
        <v>158</v>
      </c>
      <c r="K84" s="208" t="s">
        <v>158</v>
      </c>
      <c r="L84" s="208" t="s">
        <v>158</v>
      </c>
      <c r="M84" s="209" t="s">
        <v>158</v>
      </c>
      <c r="N84" s="209" t="s">
        <v>158</v>
      </c>
      <c r="O84" s="209" t="s">
        <v>265</v>
      </c>
      <c r="P84" s="208" t="s">
        <v>135</v>
      </c>
    </row>
    <row r="85" spans="2:17" s="21" customFormat="1" ht="66" customHeight="1" x14ac:dyDescent="0.25">
      <c r="B85" s="170" t="s">
        <v>244</v>
      </c>
      <c r="C85" s="170" t="s">
        <v>244</v>
      </c>
      <c r="D85" s="36" t="s">
        <v>247</v>
      </c>
      <c r="E85" s="205">
        <v>53</v>
      </c>
      <c r="F85" s="208" t="s">
        <v>178</v>
      </c>
      <c r="G85" s="208" t="s">
        <v>178</v>
      </c>
      <c r="H85" s="208" t="s">
        <v>178</v>
      </c>
      <c r="I85" s="208" t="s">
        <v>134</v>
      </c>
      <c r="J85" s="208" t="s">
        <v>158</v>
      </c>
      <c r="K85" s="208" t="s">
        <v>158</v>
      </c>
      <c r="L85" s="208" t="s">
        <v>158</v>
      </c>
      <c r="M85" s="209" t="s">
        <v>158</v>
      </c>
      <c r="N85" s="209" t="s">
        <v>158</v>
      </c>
      <c r="O85" s="209" t="s">
        <v>265</v>
      </c>
      <c r="P85" s="208" t="s">
        <v>135</v>
      </c>
    </row>
    <row r="86" spans="2:17" s="21" customFormat="1" ht="60" customHeight="1" x14ac:dyDescent="0.25">
      <c r="B86" s="170" t="s">
        <v>244</v>
      </c>
      <c r="C86" s="170" t="s">
        <v>244</v>
      </c>
      <c r="D86" s="207" t="s">
        <v>262</v>
      </c>
      <c r="E86" s="205">
        <v>50</v>
      </c>
      <c r="F86" s="208" t="s">
        <v>178</v>
      </c>
      <c r="G86" s="208" t="s">
        <v>178</v>
      </c>
      <c r="H86" s="208" t="s">
        <v>178</v>
      </c>
      <c r="I86" s="210" t="s">
        <v>134</v>
      </c>
      <c r="J86" s="208" t="s">
        <v>158</v>
      </c>
      <c r="K86" s="208" t="s">
        <v>158</v>
      </c>
      <c r="L86" s="208" t="s">
        <v>158</v>
      </c>
      <c r="M86" s="209" t="s">
        <v>158</v>
      </c>
      <c r="N86" s="209" t="s">
        <v>158</v>
      </c>
      <c r="O86" s="209" t="s">
        <v>265</v>
      </c>
      <c r="P86" s="208" t="s">
        <v>135</v>
      </c>
    </row>
    <row r="87" spans="2:17" s="21" customFormat="1" ht="18.75" customHeight="1" x14ac:dyDescent="0.25">
      <c r="B87" s="168"/>
      <c r="C87" s="168"/>
      <c r="D87" s="168"/>
      <c r="E87" s="169"/>
      <c r="F87" s="32"/>
      <c r="G87" s="32"/>
      <c r="H87" s="32"/>
      <c r="I87" s="32"/>
      <c r="J87" s="32"/>
      <c r="K87" s="32"/>
      <c r="L87" s="32"/>
      <c r="M87" s="32"/>
      <c r="N87" s="32"/>
      <c r="O87" s="169"/>
      <c r="P87" s="32"/>
    </row>
    <row r="88" spans="2:17" x14ac:dyDescent="0.25">
      <c r="B88" s="3" t="s">
        <v>1</v>
      </c>
    </row>
    <row r="89" spans="2:17" x14ac:dyDescent="0.25">
      <c r="B89" s="3" t="s">
        <v>34</v>
      </c>
    </row>
    <row r="90" spans="2:17" x14ac:dyDescent="0.25">
      <c r="B90" s="3" t="s">
        <v>58</v>
      </c>
    </row>
    <row r="92" spans="2:17" ht="15.75" thickBot="1" x14ac:dyDescent="0.3"/>
    <row r="93" spans="2:17" ht="27" thickBot="1" x14ac:dyDescent="0.3">
      <c r="B93" s="265" t="s">
        <v>35</v>
      </c>
      <c r="C93" s="266"/>
      <c r="D93" s="266"/>
      <c r="E93" s="266"/>
      <c r="F93" s="266"/>
      <c r="G93" s="266"/>
      <c r="H93" s="266"/>
      <c r="I93" s="266"/>
      <c r="J93" s="266"/>
      <c r="K93" s="266"/>
      <c r="L93" s="266"/>
      <c r="M93" s="266"/>
      <c r="N93" s="267"/>
    </row>
    <row r="94" spans="2:17" ht="15" customHeight="1" x14ac:dyDescent="0.25">
      <c r="B94" s="75"/>
      <c r="C94" s="139"/>
      <c r="D94" s="137"/>
      <c r="E94" s="137"/>
      <c r="F94" s="137"/>
      <c r="G94" s="137"/>
      <c r="H94" s="175"/>
      <c r="I94" s="137"/>
      <c r="J94" s="242" t="s">
        <v>119</v>
      </c>
      <c r="K94" s="243"/>
      <c r="L94" s="244"/>
      <c r="M94" s="137"/>
      <c r="N94" s="137"/>
      <c r="O94" s="139"/>
      <c r="P94" s="143"/>
    </row>
    <row r="95" spans="2:17" ht="75" x14ac:dyDescent="0.25">
      <c r="B95" s="166" t="s">
        <v>180</v>
      </c>
      <c r="C95" s="165" t="s">
        <v>36</v>
      </c>
      <c r="D95" s="165" t="s">
        <v>37</v>
      </c>
      <c r="E95" s="165" t="s">
        <v>114</v>
      </c>
      <c r="F95" s="165" t="s">
        <v>116</v>
      </c>
      <c r="G95" s="165" t="s">
        <v>117</v>
      </c>
      <c r="H95" s="165" t="s">
        <v>118</v>
      </c>
      <c r="I95" s="165" t="s">
        <v>115</v>
      </c>
      <c r="J95" s="96" t="s">
        <v>120</v>
      </c>
      <c r="K95" s="94" t="s">
        <v>121</v>
      </c>
      <c r="L95" s="96" t="s">
        <v>122</v>
      </c>
      <c r="M95" s="165" t="s">
        <v>123</v>
      </c>
      <c r="N95" s="165" t="s">
        <v>38</v>
      </c>
      <c r="O95" s="165" t="s">
        <v>39</v>
      </c>
      <c r="P95" s="186" t="s">
        <v>18</v>
      </c>
      <c r="Q95" s="4"/>
    </row>
    <row r="96" spans="2:17" s="21" customFormat="1" ht="75" x14ac:dyDescent="0.25">
      <c r="B96" s="183" t="s">
        <v>159</v>
      </c>
      <c r="C96" s="139" t="s">
        <v>307</v>
      </c>
      <c r="D96" s="137" t="s">
        <v>181</v>
      </c>
      <c r="E96" s="139">
        <v>56055279</v>
      </c>
      <c r="F96" s="139" t="s">
        <v>162</v>
      </c>
      <c r="G96" s="137" t="s">
        <v>182</v>
      </c>
      <c r="H96" s="176">
        <v>39897</v>
      </c>
      <c r="I96" s="139">
        <v>109241</v>
      </c>
      <c r="J96" s="137" t="s">
        <v>314</v>
      </c>
      <c r="K96" s="175" t="s">
        <v>184</v>
      </c>
      <c r="L96" s="137" t="s">
        <v>66</v>
      </c>
      <c r="M96" s="139" t="s">
        <v>134</v>
      </c>
      <c r="N96" s="139" t="s">
        <v>135</v>
      </c>
      <c r="O96" s="139" t="s">
        <v>135</v>
      </c>
      <c r="P96" s="137" t="s">
        <v>309</v>
      </c>
      <c r="Q96" s="211"/>
    </row>
    <row r="97" spans="2:17" s="21" customFormat="1" ht="75" x14ac:dyDescent="0.25">
      <c r="B97" s="183" t="s">
        <v>40</v>
      </c>
      <c r="C97" s="139" t="s">
        <v>308</v>
      </c>
      <c r="D97" s="137" t="s">
        <v>266</v>
      </c>
      <c r="E97" s="139">
        <v>57465011</v>
      </c>
      <c r="F97" s="139" t="s">
        <v>162</v>
      </c>
      <c r="G97" s="137" t="s">
        <v>191</v>
      </c>
      <c r="H97" s="176">
        <v>39431</v>
      </c>
      <c r="I97" s="139">
        <v>12562</v>
      </c>
      <c r="J97" s="137" t="s">
        <v>314</v>
      </c>
      <c r="K97" s="175" t="s">
        <v>267</v>
      </c>
      <c r="L97" s="137" t="s">
        <v>66</v>
      </c>
      <c r="M97" s="139" t="s">
        <v>134</v>
      </c>
      <c r="N97" s="139" t="s">
        <v>135</v>
      </c>
      <c r="O97" s="139" t="s">
        <v>135</v>
      </c>
      <c r="P97" s="137" t="s">
        <v>310</v>
      </c>
      <c r="Q97" s="211"/>
    </row>
    <row r="98" spans="2:17" s="21" customFormat="1" ht="120" x14ac:dyDescent="0.25">
      <c r="B98" s="183" t="s">
        <v>40</v>
      </c>
      <c r="C98" s="139" t="s">
        <v>308</v>
      </c>
      <c r="D98" s="137" t="s">
        <v>188</v>
      </c>
      <c r="E98" s="139">
        <v>43578105</v>
      </c>
      <c r="F98" s="139" t="s">
        <v>161</v>
      </c>
      <c r="G98" s="137" t="s">
        <v>189</v>
      </c>
      <c r="H98" s="176">
        <v>36000</v>
      </c>
      <c r="I98" s="139"/>
      <c r="J98" s="137" t="s">
        <v>314</v>
      </c>
      <c r="K98" s="175" t="s">
        <v>187</v>
      </c>
      <c r="L98" s="137" t="s">
        <v>66</v>
      </c>
      <c r="M98" s="139" t="s">
        <v>134</v>
      </c>
      <c r="N98" s="139" t="s">
        <v>135</v>
      </c>
      <c r="O98" s="139" t="s">
        <v>135</v>
      </c>
      <c r="P98" s="178" t="s">
        <v>311</v>
      </c>
      <c r="Q98" s="211"/>
    </row>
    <row r="99" spans="2:17" s="21" customFormat="1" ht="117.75" customHeight="1" x14ac:dyDescent="0.25">
      <c r="B99" s="183" t="s">
        <v>159</v>
      </c>
      <c r="C99" s="139" t="s">
        <v>307</v>
      </c>
      <c r="D99" s="137" t="s">
        <v>190</v>
      </c>
      <c r="E99" s="139">
        <v>84457565</v>
      </c>
      <c r="F99" s="137" t="s">
        <v>197</v>
      </c>
      <c r="G99" s="176" t="s">
        <v>191</v>
      </c>
      <c r="H99" s="176">
        <v>39718</v>
      </c>
      <c r="I99" s="139">
        <v>107849</v>
      </c>
      <c r="J99" s="137" t="s">
        <v>268</v>
      </c>
      <c r="K99" s="175" t="s">
        <v>269</v>
      </c>
      <c r="L99" s="137" t="s">
        <v>66</v>
      </c>
      <c r="M99" s="139" t="s">
        <v>134</v>
      </c>
      <c r="N99" s="139" t="s">
        <v>134</v>
      </c>
      <c r="O99" s="139" t="s">
        <v>135</v>
      </c>
      <c r="P99" s="178" t="s">
        <v>270</v>
      </c>
      <c r="Q99" s="211"/>
    </row>
    <row r="100" spans="2:17" s="21" customFormat="1" ht="96.75" customHeight="1" x14ac:dyDescent="0.25">
      <c r="B100" s="183" t="s">
        <v>40</v>
      </c>
      <c r="C100" s="139" t="s">
        <v>308</v>
      </c>
      <c r="D100" s="137" t="s">
        <v>271</v>
      </c>
      <c r="E100" s="139">
        <v>1124032396</v>
      </c>
      <c r="F100" s="137" t="s">
        <v>162</v>
      </c>
      <c r="G100" s="176" t="s">
        <v>191</v>
      </c>
      <c r="H100" s="176">
        <v>41754</v>
      </c>
      <c r="I100" s="139">
        <v>143641</v>
      </c>
      <c r="J100" s="137" t="s">
        <v>272</v>
      </c>
      <c r="K100" s="175" t="s">
        <v>273</v>
      </c>
      <c r="L100" s="137" t="s">
        <v>66</v>
      </c>
      <c r="M100" s="139" t="s">
        <v>134</v>
      </c>
      <c r="N100" s="139" t="s">
        <v>135</v>
      </c>
      <c r="O100" s="139" t="s">
        <v>135</v>
      </c>
      <c r="P100" s="178" t="s">
        <v>274</v>
      </c>
      <c r="Q100" s="211"/>
    </row>
    <row r="101" spans="2:17" s="21" customFormat="1" ht="96.75" customHeight="1" x14ac:dyDescent="0.25">
      <c r="B101" s="75" t="s">
        <v>40</v>
      </c>
      <c r="C101" s="139" t="s">
        <v>308</v>
      </c>
      <c r="D101" s="137" t="s">
        <v>192</v>
      </c>
      <c r="E101" s="139">
        <v>57292682</v>
      </c>
      <c r="F101" s="139" t="s">
        <v>162</v>
      </c>
      <c r="G101" s="137" t="s">
        <v>191</v>
      </c>
      <c r="H101" s="176">
        <v>41033</v>
      </c>
      <c r="I101" s="139">
        <v>132081</v>
      </c>
      <c r="J101" s="137" t="s">
        <v>314</v>
      </c>
      <c r="K101" s="137" t="s">
        <v>193</v>
      </c>
      <c r="L101" s="137" t="s">
        <v>66</v>
      </c>
      <c r="M101" s="139" t="s">
        <v>134</v>
      </c>
      <c r="N101" s="139" t="s">
        <v>135</v>
      </c>
      <c r="O101" s="139" t="s">
        <v>135</v>
      </c>
      <c r="P101" s="143" t="s">
        <v>312</v>
      </c>
      <c r="Q101" s="211"/>
    </row>
    <row r="102" spans="2:17" s="21" customFormat="1" ht="184.5" customHeight="1" x14ac:dyDescent="0.25">
      <c r="B102" s="75" t="s">
        <v>159</v>
      </c>
      <c r="C102" s="139" t="s">
        <v>307</v>
      </c>
      <c r="D102" s="137" t="s">
        <v>195</v>
      </c>
      <c r="E102" s="137">
        <v>1082923364</v>
      </c>
      <c r="F102" s="139" t="s">
        <v>162</v>
      </c>
      <c r="G102" s="137" t="s">
        <v>191</v>
      </c>
      <c r="H102" s="175">
        <v>41173</v>
      </c>
      <c r="I102" s="137">
        <v>132084</v>
      </c>
      <c r="J102" s="137" t="s">
        <v>275</v>
      </c>
      <c r="K102" s="137" t="s">
        <v>276</v>
      </c>
      <c r="L102" s="137" t="s">
        <v>160</v>
      </c>
      <c r="M102" s="137" t="s">
        <v>134</v>
      </c>
      <c r="N102" s="137" t="s">
        <v>135</v>
      </c>
      <c r="O102" s="139" t="s">
        <v>135</v>
      </c>
      <c r="P102" s="143" t="s">
        <v>280</v>
      </c>
      <c r="Q102" s="211"/>
    </row>
    <row r="103" spans="2:17" s="21" customFormat="1" ht="45" x14ac:dyDescent="0.25">
      <c r="B103" s="177" t="s">
        <v>40</v>
      </c>
      <c r="C103" s="139" t="s">
        <v>308</v>
      </c>
      <c r="D103" s="137" t="s">
        <v>196</v>
      </c>
      <c r="E103" s="137">
        <v>84454444</v>
      </c>
      <c r="F103" s="137" t="s">
        <v>197</v>
      </c>
      <c r="G103" s="184" t="s">
        <v>198</v>
      </c>
      <c r="H103" s="185">
        <v>41103</v>
      </c>
      <c r="I103" s="184">
        <v>129803</v>
      </c>
      <c r="J103" s="184" t="s">
        <v>277</v>
      </c>
      <c r="K103" s="185" t="s">
        <v>278</v>
      </c>
      <c r="L103" s="184" t="s">
        <v>66</v>
      </c>
      <c r="M103" s="184" t="s">
        <v>134</v>
      </c>
      <c r="N103" s="184" t="s">
        <v>134</v>
      </c>
      <c r="O103" s="139" t="s">
        <v>135</v>
      </c>
      <c r="P103" s="143" t="s">
        <v>279</v>
      </c>
      <c r="Q103" s="211"/>
    </row>
    <row r="104" spans="2:17" s="21" customFormat="1" ht="54" customHeight="1" x14ac:dyDescent="0.25">
      <c r="B104" s="177" t="s">
        <v>40</v>
      </c>
      <c r="C104" s="139" t="s">
        <v>308</v>
      </c>
      <c r="D104" s="137" t="s">
        <v>281</v>
      </c>
      <c r="E104" s="137">
        <v>84451750</v>
      </c>
      <c r="F104" s="137" t="s">
        <v>197</v>
      </c>
      <c r="G104" s="184" t="s">
        <v>191</v>
      </c>
      <c r="H104" s="185">
        <v>39578</v>
      </c>
      <c r="I104" s="184">
        <v>106695</v>
      </c>
      <c r="J104" s="184" t="s">
        <v>282</v>
      </c>
      <c r="K104" s="185" t="s">
        <v>283</v>
      </c>
      <c r="L104" s="184" t="s">
        <v>66</v>
      </c>
      <c r="M104" s="184" t="s">
        <v>134</v>
      </c>
      <c r="N104" s="184" t="s">
        <v>134</v>
      </c>
      <c r="O104" s="139" t="s">
        <v>135</v>
      </c>
      <c r="P104" s="143" t="s">
        <v>287</v>
      </c>
      <c r="Q104" s="211"/>
    </row>
    <row r="105" spans="2:17" s="21" customFormat="1" ht="60" x14ac:dyDescent="0.25">
      <c r="B105" s="177" t="s">
        <v>40</v>
      </c>
      <c r="C105" s="139" t="s">
        <v>308</v>
      </c>
      <c r="D105" s="137" t="s">
        <v>200</v>
      </c>
      <c r="E105" s="137">
        <v>1081789465</v>
      </c>
      <c r="F105" s="137" t="s">
        <v>162</v>
      </c>
      <c r="G105" s="184" t="s">
        <v>198</v>
      </c>
      <c r="H105" s="175">
        <v>39416</v>
      </c>
      <c r="I105" s="137">
        <v>104457</v>
      </c>
      <c r="J105" s="184" t="s">
        <v>284</v>
      </c>
      <c r="K105" s="175" t="s">
        <v>285</v>
      </c>
      <c r="L105" s="137" t="s">
        <v>66</v>
      </c>
      <c r="M105" s="137" t="s">
        <v>134</v>
      </c>
      <c r="N105" s="137" t="s">
        <v>134</v>
      </c>
      <c r="O105" s="139" t="s">
        <v>135</v>
      </c>
      <c r="P105" s="143" t="s">
        <v>286</v>
      </c>
      <c r="Q105" s="211"/>
    </row>
    <row r="106" spans="2:17" s="21" customFormat="1" ht="58.5" customHeight="1" x14ac:dyDescent="0.25">
      <c r="B106" s="183" t="s">
        <v>159</v>
      </c>
      <c r="C106" s="139" t="s">
        <v>307</v>
      </c>
      <c r="D106" s="137" t="s">
        <v>237</v>
      </c>
      <c r="E106" s="139">
        <v>36722612</v>
      </c>
      <c r="F106" s="139" t="s">
        <v>162</v>
      </c>
      <c r="G106" s="137" t="s">
        <v>191</v>
      </c>
      <c r="H106" s="176">
        <v>39718</v>
      </c>
      <c r="J106" s="137" t="s">
        <v>288</v>
      </c>
      <c r="K106" s="137" t="s">
        <v>289</v>
      </c>
      <c r="L106" s="137" t="s">
        <v>66</v>
      </c>
      <c r="M106" s="139" t="s">
        <v>134</v>
      </c>
      <c r="N106" s="139" t="s">
        <v>135</v>
      </c>
      <c r="O106" s="139" t="s">
        <v>135</v>
      </c>
      <c r="P106" s="143" t="s">
        <v>290</v>
      </c>
      <c r="Q106" s="211"/>
    </row>
    <row r="107" spans="2:17" s="21" customFormat="1" ht="108" customHeight="1" x14ac:dyDescent="0.25">
      <c r="B107" s="177" t="s">
        <v>40</v>
      </c>
      <c r="C107" s="139" t="s">
        <v>308</v>
      </c>
      <c r="D107" s="137" t="s">
        <v>291</v>
      </c>
      <c r="E107" s="137" t="s">
        <v>292</v>
      </c>
      <c r="F107" s="137" t="s">
        <v>292</v>
      </c>
      <c r="G107" s="137" t="s">
        <v>292</v>
      </c>
      <c r="H107" s="137" t="s">
        <v>292</v>
      </c>
      <c r="I107" s="137"/>
      <c r="J107" s="137" t="s">
        <v>292</v>
      </c>
      <c r="K107" s="137" t="s">
        <v>292</v>
      </c>
      <c r="L107" s="137" t="s">
        <v>292</v>
      </c>
      <c r="M107" s="137" t="s">
        <v>292</v>
      </c>
      <c r="N107" s="137" t="s">
        <v>135</v>
      </c>
      <c r="O107" s="139" t="s">
        <v>135</v>
      </c>
      <c r="P107" s="143" t="s">
        <v>293</v>
      </c>
      <c r="Q107" s="211"/>
    </row>
    <row r="108" spans="2:17" s="21" customFormat="1" ht="108" customHeight="1" x14ac:dyDescent="0.25">
      <c r="B108" s="177" t="s">
        <v>40</v>
      </c>
      <c r="C108" s="139" t="s">
        <v>308</v>
      </c>
      <c r="D108" s="137" t="s">
        <v>203</v>
      </c>
      <c r="E108" s="137">
        <v>1082892100</v>
      </c>
      <c r="F108" s="137" t="s">
        <v>197</v>
      </c>
      <c r="G108" s="137" t="s">
        <v>191</v>
      </c>
      <c r="H108" s="175">
        <v>41261</v>
      </c>
      <c r="I108" s="137">
        <v>132988</v>
      </c>
      <c r="J108" s="137" t="s">
        <v>204</v>
      </c>
      <c r="K108" s="175" t="s">
        <v>205</v>
      </c>
      <c r="L108" s="137" t="s">
        <v>66</v>
      </c>
      <c r="M108" s="137" t="s">
        <v>134</v>
      </c>
      <c r="N108" s="137" t="s">
        <v>134</v>
      </c>
      <c r="O108" s="139" t="s">
        <v>135</v>
      </c>
      <c r="P108" s="143" t="s">
        <v>306</v>
      </c>
      <c r="Q108" s="211"/>
    </row>
    <row r="109" spans="2:17" s="21" customFormat="1" ht="108" customHeight="1" x14ac:dyDescent="0.25">
      <c r="B109" s="75" t="s">
        <v>40</v>
      </c>
      <c r="C109" s="139" t="s">
        <v>308</v>
      </c>
      <c r="D109" s="137" t="s">
        <v>294</v>
      </c>
      <c r="E109" s="137">
        <v>1079932477</v>
      </c>
      <c r="F109" s="137" t="s">
        <v>197</v>
      </c>
      <c r="G109" s="137" t="s">
        <v>191</v>
      </c>
      <c r="H109" s="175">
        <v>41173</v>
      </c>
      <c r="I109" s="137">
        <v>132083</v>
      </c>
      <c r="J109" s="137" t="s">
        <v>191</v>
      </c>
      <c r="K109" s="175" t="s">
        <v>295</v>
      </c>
      <c r="L109" s="137" t="s">
        <v>66</v>
      </c>
      <c r="M109" s="137" t="s">
        <v>134</v>
      </c>
      <c r="N109" s="137" t="s">
        <v>134</v>
      </c>
      <c r="O109" s="139" t="s">
        <v>135</v>
      </c>
      <c r="P109" s="143" t="s">
        <v>296</v>
      </c>
      <c r="Q109" s="211"/>
    </row>
    <row r="110" spans="2:17" s="21" customFormat="1" ht="285.75" customHeight="1" x14ac:dyDescent="0.25">
      <c r="B110" s="183" t="s">
        <v>159</v>
      </c>
      <c r="C110" s="139" t="s">
        <v>307</v>
      </c>
      <c r="D110" s="139" t="s">
        <v>185</v>
      </c>
      <c r="E110" s="139">
        <v>36693814</v>
      </c>
      <c r="F110" s="139" t="s">
        <v>162</v>
      </c>
      <c r="G110" s="137" t="s">
        <v>186</v>
      </c>
      <c r="H110" s="176">
        <v>41355</v>
      </c>
      <c r="I110" s="139">
        <v>139172</v>
      </c>
      <c r="J110" s="137" t="s">
        <v>314</v>
      </c>
      <c r="K110" s="175" t="s">
        <v>187</v>
      </c>
      <c r="L110" s="137" t="s">
        <v>160</v>
      </c>
      <c r="M110" s="139" t="s">
        <v>134</v>
      </c>
      <c r="N110" s="139" t="s">
        <v>135</v>
      </c>
      <c r="O110" s="139" t="s">
        <v>135</v>
      </c>
      <c r="P110" s="178" t="s">
        <v>313</v>
      </c>
      <c r="Q110" s="211"/>
    </row>
    <row r="111" spans="2:17" s="21" customFormat="1" ht="195" customHeight="1" x14ac:dyDescent="0.25">
      <c r="B111" s="75" t="s">
        <v>194</v>
      </c>
      <c r="C111" s="139" t="s">
        <v>308</v>
      </c>
      <c r="D111" s="139" t="s">
        <v>297</v>
      </c>
      <c r="E111" s="137">
        <v>1082851060</v>
      </c>
      <c r="F111" s="137" t="s">
        <v>298</v>
      </c>
      <c r="G111" s="137" t="s">
        <v>299</v>
      </c>
      <c r="H111" s="175">
        <v>39802</v>
      </c>
      <c r="I111" s="137"/>
      <c r="J111" s="137" t="s">
        <v>191</v>
      </c>
      <c r="K111" s="175" t="s">
        <v>300</v>
      </c>
      <c r="L111" s="137" t="s">
        <v>66</v>
      </c>
      <c r="M111" s="137" t="s">
        <v>134</v>
      </c>
      <c r="N111" s="137" t="s">
        <v>134</v>
      </c>
      <c r="O111" s="139" t="s">
        <v>135</v>
      </c>
      <c r="P111" s="143" t="s">
        <v>301</v>
      </c>
      <c r="Q111" s="211"/>
    </row>
    <row r="112" spans="2:17" s="21" customFormat="1" ht="96.75" customHeight="1" x14ac:dyDescent="0.25">
      <c r="B112" s="75" t="s">
        <v>194</v>
      </c>
      <c r="C112" s="139" t="s">
        <v>308</v>
      </c>
      <c r="D112" s="137" t="s">
        <v>302</v>
      </c>
      <c r="E112" s="137">
        <v>1064786498</v>
      </c>
      <c r="F112" s="137" t="s">
        <v>162</v>
      </c>
      <c r="G112" s="137" t="s">
        <v>191</v>
      </c>
      <c r="H112" s="175">
        <v>39949</v>
      </c>
      <c r="I112" s="137">
        <v>110285</v>
      </c>
      <c r="J112" s="137" t="s">
        <v>314</v>
      </c>
      <c r="K112" s="175" t="s">
        <v>303</v>
      </c>
      <c r="L112" s="137" t="s">
        <v>66</v>
      </c>
      <c r="M112" s="137" t="s">
        <v>134</v>
      </c>
      <c r="N112" s="137" t="s">
        <v>135</v>
      </c>
      <c r="O112" s="139" t="s">
        <v>135</v>
      </c>
      <c r="P112" s="143" t="s">
        <v>305</v>
      </c>
      <c r="Q112" s="211"/>
    </row>
    <row r="113" spans="1:25" ht="26.25" x14ac:dyDescent="0.25">
      <c r="B113" s="163" t="s">
        <v>42</v>
      </c>
      <c r="C113" s="163"/>
      <c r="D113" s="163"/>
      <c r="E113" s="163"/>
      <c r="F113" s="163"/>
      <c r="G113" s="163"/>
      <c r="H113" s="163"/>
      <c r="I113" s="163"/>
      <c r="J113" s="163"/>
      <c r="K113" s="163"/>
      <c r="L113" s="163"/>
      <c r="M113" s="163"/>
      <c r="N113" s="163"/>
    </row>
    <row r="116" spans="1:25" ht="46.15" customHeight="1" x14ac:dyDescent="0.25">
      <c r="B116" s="52" t="s">
        <v>31</v>
      </c>
      <c r="C116" s="52" t="s">
        <v>43</v>
      </c>
      <c r="D116" s="242" t="s">
        <v>3</v>
      </c>
      <c r="E116" s="244"/>
    </row>
    <row r="117" spans="1:25" ht="46.9" customHeight="1" x14ac:dyDescent="0.25">
      <c r="B117" s="53" t="s">
        <v>304</v>
      </c>
      <c r="C117" s="140" t="s">
        <v>134</v>
      </c>
      <c r="D117" s="264"/>
      <c r="E117" s="264"/>
    </row>
    <row r="120" spans="1:25" ht="26.25" x14ac:dyDescent="0.25">
      <c r="B120" s="152" t="s">
        <v>60</v>
      </c>
      <c r="C120" s="153"/>
      <c r="D120" s="153"/>
      <c r="E120" s="153"/>
      <c r="F120" s="153"/>
      <c r="G120" s="153"/>
      <c r="H120" s="153"/>
      <c r="I120" s="153"/>
      <c r="J120" s="153"/>
      <c r="K120" s="153"/>
      <c r="L120" s="153"/>
      <c r="M120" s="153"/>
      <c r="N120" s="153"/>
      <c r="O120" s="153"/>
    </row>
    <row r="122" spans="1:25" ht="15.75" thickBot="1" x14ac:dyDescent="0.3"/>
    <row r="123" spans="1:25" ht="27" thickBot="1" x14ac:dyDescent="0.3">
      <c r="B123" s="154" t="s">
        <v>50</v>
      </c>
      <c r="C123" s="155"/>
      <c r="D123" s="155"/>
      <c r="E123" s="155"/>
      <c r="F123" s="155"/>
      <c r="G123" s="155"/>
      <c r="H123" s="155"/>
      <c r="I123" s="155"/>
      <c r="J123" s="155"/>
      <c r="K123" s="155"/>
      <c r="L123" s="155"/>
      <c r="M123" s="155"/>
      <c r="N123" s="156"/>
    </row>
    <row r="125" spans="1:25" ht="15.75" thickBot="1" x14ac:dyDescent="0.3">
      <c r="M125" s="50"/>
      <c r="N125" s="50"/>
    </row>
    <row r="126" spans="1:25" s="82" customFormat="1" ht="109.5" customHeight="1" x14ac:dyDescent="0.25">
      <c r="B126" s="92" t="s">
        <v>143</v>
      </c>
      <c r="C126" s="92" t="s">
        <v>144</v>
      </c>
      <c r="D126" s="92" t="s">
        <v>145</v>
      </c>
      <c r="E126" s="92" t="s">
        <v>41</v>
      </c>
      <c r="F126" s="92" t="s">
        <v>20</v>
      </c>
      <c r="G126" s="92" t="s">
        <v>103</v>
      </c>
      <c r="H126" s="92" t="s">
        <v>16</v>
      </c>
      <c r="I126" s="92" t="s">
        <v>10</v>
      </c>
      <c r="J126" s="92" t="s">
        <v>29</v>
      </c>
      <c r="K126" s="92" t="s">
        <v>57</v>
      </c>
      <c r="L126" s="92" t="s">
        <v>19</v>
      </c>
      <c r="M126" s="80" t="s">
        <v>24</v>
      </c>
      <c r="N126" s="92" t="s">
        <v>146</v>
      </c>
      <c r="O126" s="92" t="s">
        <v>33</v>
      </c>
      <c r="P126" s="93" t="s">
        <v>18</v>
      </c>
    </row>
    <row r="127" spans="1:25" s="88" customFormat="1" ht="51" customHeight="1" x14ac:dyDescent="0.25">
      <c r="A127" s="36">
        <v>1</v>
      </c>
      <c r="B127" s="89" t="s">
        <v>174</v>
      </c>
      <c r="C127" s="89" t="s">
        <v>174</v>
      </c>
      <c r="D127" s="90" t="s">
        <v>175</v>
      </c>
      <c r="E127" s="141" t="s">
        <v>176</v>
      </c>
      <c r="F127" s="85" t="s">
        <v>134</v>
      </c>
      <c r="G127" s="128" t="s">
        <v>178</v>
      </c>
      <c r="H127" s="157">
        <v>39833</v>
      </c>
      <c r="I127" s="157">
        <v>40178</v>
      </c>
      <c r="J127" s="86" t="s">
        <v>135</v>
      </c>
      <c r="K127" s="85">
        <v>4</v>
      </c>
      <c r="L127" s="85">
        <v>7</v>
      </c>
      <c r="M127" s="85">
        <v>1200</v>
      </c>
      <c r="N127" s="79" t="s">
        <v>178</v>
      </c>
      <c r="O127" s="19"/>
      <c r="P127" s="85"/>
      <c r="Q127" s="87"/>
      <c r="R127" s="87"/>
      <c r="S127" s="87"/>
      <c r="T127" s="87"/>
      <c r="U127" s="87"/>
      <c r="V127" s="87"/>
      <c r="W127" s="87"/>
      <c r="X127" s="87"/>
      <c r="Y127" s="87"/>
    </row>
    <row r="128" spans="1:25" s="88" customFormat="1" ht="45" x14ac:dyDescent="0.25">
      <c r="A128" s="36">
        <f>+A127+1</f>
        <v>2</v>
      </c>
      <c r="B128" s="89" t="s">
        <v>174</v>
      </c>
      <c r="C128" s="89" t="s">
        <v>174</v>
      </c>
      <c r="D128" s="90" t="s">
        <v>175</v>
      </c>
      <c r="E128" s="141" t="s">
        <v>177</v>
      </c>
      <c r="F128" s="85" t="s">
        <v>134</v>
      </c>
      <c r="G128" s="128" t="s">
        <v>178</v>
      </c>
      <c r="H128" s="160">
        <v>40188</v>
      </c>
      <c r="I128" s="86">
        <v>40543</v>
      </c>
      <c r="J128" s="86" t="s">
        <v>135</v>
      </c>
      <c r="K128" s="141">
        <v>11</v>
      </c>
      <c r="L128" s="141">
        <v>0</v>
      </c>
      <c r="M128" s="141">
        <v>1200</v>
      </c>
      <c r="N128" s="79" t="s">
        <v>178</v>
      </c>
      <c r="O128" s="19"/>
      <c r="P128" s="130"/>
      <c r="Q128" s="87"/>
      <c r="R128" s="87"/>
      <c r="S128" s="87"/>
      <c r="T128" s="87"/>
      <c r="U128" s="87"/>
      <c r="V128" s="87"/>
      <c r="W128" s="87"/>
      <c r="X128" s="87"/>
      <c r="Y128" s="87"/>
    </row>
    <row r="129" spans="1:25" s="88" customFormat="1" ht="45" x14ac:dyDescent="0.25">
      <c r="A129" s="36">
        <f t="shared" ref="A129" si="0">+A128+1</f>
        <v>3</v>
      </c>
      <c r="B129" s="89" t="s">
        <v>174</v>
      </c>
      <c r="C129" s="89" t="s">
        <v>174</v>
      </c>
      <c r="D129" s="90" t="s">
        <v>175</v>
      </c>
      <c r="E129" s="159" t="s">
        <v>179</v>
      </c>
      <c r="F129" s="85" t="s">
        <v>134</v>
      </c>
      <c r="G129" s="85" t="s">
        <v>178</v>
      </c>
      <c r="H129" s="157">
        <v>40605</v>
      </c>
      <c r="I129" s="86">
        <v>40976</v>
      </c>
      <c r="J129" s="86" t="s">
        <v>135</v>
      </c>
      <c r="K129" s="141">
        <v>3</v>
      </c>
      <c r="L129" s="141">
        <v>9</v>
      </c>
      <c r="M129" s="136">
        <v>1200</v>
      </c>
      <c r="N129" s="79" t="s">
        <v>178</v>
      </c>
      <c r="O129" s="19"/>
      <c r="P129" s="129"/>
      <c r="Q129" s="87"/>
      <c r="R129" s="87"/>
      <c r="S129" s="87"/>
      <c r="T129" s="87"/>
      <c r="U129" s="87"/>
      <c r="V129" s="87"/>
      <c r="W129" s="87"/>
      <c r="X129" s="87"/>
      <c r="Y129" s="87"/>
    </row>
    <row r="130" spans="1:25" s="88" customFormat="1" x14ac:dyDescent="0.25">
      <c r="A130" s="36"/>
      <c r="B130" s="39" t="s">
        <v>15</v>
      </c>
      <c r="C130" s="90"/>
      <c r="D130" s="89"/>
      <c r="E130" s="84"/>
      <c r="F130" s="85"/>
      <c r="G130" s="85"/>
      <c r="H130" s="85"/>
      <c r="I130" s="86"/>
      <c r="J130" s="86"/>
      <c r="K130" s="91">
        <f>SUM(K127:K129)</f>
        <v>18</v>
      </c>
      <c r="L130" s="91">
        <f>SUM(L127:L129)</f>
        <v>16</v>
      </c>
      <c r="M130" s="147">
        <f>SUM(M127:M129)</f>
        <v>3600</v>
      </c>
      <c r="N130" s="91">
        <f>SUM(N127:N129)</f>
        <v>0</v>
      </c>
      <c r="O130" s="19"/>
      <c r="P130" s="130"/>
    </row>
    <row r="131" spans="1:25" x14ac:dyDescent="0.25">
      <c r="B131" s="21"/>
      <c r="C131" s="21"/>
      <c r="D131" s="21"/>
      <c r="E131" s="22"/>
      <c r="F131" s="21"/>
      <c r="G131" s="21"/>
      <c r="H131" s="21"/>
      <c r="I131" s="21"/>
      <c r="J131" s="21"/>
      <c r="K131" s="21"/>
      <c r="L131" s="21"/>
      <c r="M131" s="21"/>
      <c r="N131" s="21"/>
      <c r="O131" s="21"/>
    </row>
    <row r="132" spans="1:25" ht="18.75" x14ac:dyDescent="0.25">
      <c r="B132" s="45" t="s">
        <v>30</v>
      </c>
      <c r="C132" s="54" t="s">
        <v>315</v>
      </c>
      <c r="H132" s="23"/>
      <c r="I132" s="23"/>
      <c r="J132" s="23"/>
      <c r="K132" s="23"/>
      <c r="L132" s="23"/>
      <c r="M132" s="23"/>
      <c r="N132" s="21"/>
      <c r="O132" s="21"/>
    </row>
    <row r="134" spans="1:25" ht="15.75" thickBot="1" x14ac:dyDescent="0.3"/>
    <row r="135" spans="1:25" ht="37.15" customHeight="1" thickBot="1" x14ac:dyDescent="0.3">
      <c r="B135" s="56" t="s">
        <v>45</v>
      </c>
      <c r="C135" s="57" t="s">
        <v>46</v>
      </c>
      <c r="D135" s="56" t="s">
        <v>47</v>
      </c>
      <c r="E135" s="57" t="s">
        <v>51</v>
      </c>
    </row>
    <row r="136" spans="1:25" ht="41.45" customHeight="1" x14ac:dyDescent="0.25">
      <c r="B136" s="187" t="s">
        <v>124</v>
      </c>
      <c r="C136" s="188">
        <v>20</v>
      </c>
      <c r="D136" s="188">
        <v>0</v>
      </c>
      <c r="E136" s="261">
        <v>0</v>
      </c>
    </row>
    <row r="137" spans="1:25" x14ac:dyDescent="0.25">
      <c r="B137" s="187" t="s">
        <v>125</v>
      </c>
      <c r="C137" s="180">
        <v>30</v>
      </c>
      <c r="D137" s="180">
        <v>0</v>
      </c>
      <c r="E137" s="262"/>
    </row>
    <row r="138" spans="1:25" ht="15.75" thickBot="1" x14ac:dyDescent="0.3">
      <c r="B138" s="187" t="s">
        <v>126</v>
      </c>
      <c r="C138" s="189">
        <v>40</v>
      </c>
      <c r="D138" s="189">
        <v>0</v>
      </c>
      <c r="E138" s="263"/>
    </row>
    <row r="140" spans="1:25" ht="15.75" thickBot="1" x14ac:dyDescent="0.3"/>
    <row r="141" spans="1:25" ht="27" thickBot="1" x14ac:dyDescent="0.3">
      <c r="B141" s="236" t="s">
        <v>48</v>
      </c>
      <c r="C141" s="237"/>
      <c r="D141" s="237"/>
      <c r="E141" s="237"/>
      <c r="F141" s="237"/>
      <c r="G141" s="237"/>
      <c r="H141" s="237"/>
      <c r="I141" s="237"/>
      <c r="J141" s="237"/>
      <c r="K141" s="237"/>
      <c r="L141" s="155"/>
      <c r="M141" s="155"/>
      <c r="N141" s="156"/>
    </row>
    <row r="143" spans="1:25" x14ac:dyDescent="0.25">
      <c r="B143" s="238" t="s">
        <v>0</v>
      </c>
      <c r="C143" s="238" t="s">
        <v>36</v>
      </c>
      <c r="D143" s="238" t="s">
        <v>37</v>
      </c>
      <c r="E143" s="238" t="s">
        <v>114</v>
      </c>
      <c r="F143" s="238" t="s">
        <v>116</v>
      </c>
      <c r="G143" s="238" t="s">
        <v>117</v>
      </c>
      <c r="H143" s="238" t="s">
        <v>118</v>
      </c>
      <c r="I143" s="238" t="s">
        <v>115</v>
      </c>
      <c r="J143" s="242" t="s">
        <v>119</v>
      </c>
      <c r="K143" s="243"/>
      <c r="L143" s="244"/>
      <c r="M143" s="238" t="s">
        <v>123</v>
      </c>
      <c r="N143" s="238" t="s">
        <v>38</v>
      </c>
      <c r="O143" s="238" t="s">
        <v>39</v>
      </c>
      <c r="P143" s="240" t="s">
        <v>18</v>
      </c>
    </row>
    <row r="144" spans="1:25" s="21" customFormat="1" ht="45" x14ac:dyDescent="0.25">
      <c r="B144" s="239"/>
      <c r="C144" s="239"/>
      <c r="D144" s="239"/>
      <c r="E144" s="239"/>
      <c r="F144" s="239"/>
      <c r="G144" s="239"/>
      <c r="H144" s="239"/>
      <c r="I144" s="239"/>
      <c r="J144" s="96" t="s">
        <v>120</v>
      </c>
      <c r="K144" s="94" t="s">
        <v>121</v>
      </c>
      <c r="L144" s="96" t="s">
        <v>122</v>
      </c>
      <c r="M144" s="239"/>
      <c r="N144" s="239"/>
      <c r="O144" s="239"/>
      <c r="P144" s="241"/>
    </row>
    <row r="145" spans="1:16" s="21" customFormat="1" ht="33.6" customHeight="1" x14ac:dyDescent="0.25">
      <c r="A145" s="142"/>
      <c r="B145" s="75" t="s">
        <v>239</v>
      </c>
      <c r="C145" s="139" t="s">
        <v>207</v>
      </c>
      <c r="D145" s="172" t="s">
        <v>206</v>
      </c>
      <c r="E145" s="172">
        <v>57461864</v>
      </c>
      <c r="F145" s="164" t="s">
        <v>209</v>
      </c>
      <c r="G145" s="164" t="s">
        <v>210</v>
      </c>
      <c r="H145" s="162">
        <v>39431</v>
      </c>
      <c r="I145" s="75" t="s">
        <v>201</v>
      </c>
      <c r="J145" s="172" t="s">
        <v>211</v>
      </c>
      <c r="K145" s="162" t="s">
        <v>212</v>
      </c>
      <c r="L145" s="172" t="s">
        <v>213</v>
      </c>
      <c r="M145" s="137" t="s">
        <v>134</v>
      </c>
      <c r="N145" s="137" t="s">
        <v>134</v>
      </c>
      <c r="O145" s="137" t="s">
        <v>134</v>
      </c>
      <c r="P145" s="137"/>
    </row>
    <row r="146" spans="1:16" s="21" customFormat="1" ht="48.75" customHeight="1" x14ac:dyDescent="0.25">
      <c r="A146" s="142"/>
      <c r="B146" s="75" t="s">
        <v>163</v>
      </c>
      <c r="C146" s="139" t="s">
        <v>207</v>
      </c>
      <c r="D146" s="172" t="s">
        <v>214</v>
      </c>
      <c r="E146" s="172">
        <v>44154119</v>
      </c>
      <c r="F146" s="172" t="s">
        <v>219</v>
      </c>
      <c r="G146" s="164" t="s">
        <v>210</v>
      </c>
      <c r="H146" s="162">
        <v>39949</v>
      </c>
      <c r="I146" s="75" t="s">
        <v>201</v>
      </c>
      <c r="J146" s="172" t="s">
        <v>215</v>
      </c>
      <c r="K146" s="172" t="s">
        <v>216</v>
      </c>
      <c r="L146" s="172" t="s">
        <v>217</v>
      </c>
      <c r="M146" s="137" t="s">
        <v>134</v>
      </c>
      <c r="N146" s="137" t="s">
        <v>134</v>
      </c>
      <c r="O146" s="137" t="s">
        <v>134</v>
      </c>
      <c r="P146" s="137"/>
    </row>
    <row r="147" spans="1:16" s="21" customFormat="1" ht="66.75" customHeight="1" x14ac:dyDescent="0.25">
      <c r="A147" s="142"/>
      <c r="B147" s="75" t="s">
        <v>164</v>
      </c>
      <c r="C147" s="139" t="s">
        <v>207</v>
      </c>
      <c r="D147" s="172" t="s">
        <v>218</v>
      </c>
      <c r="E147" s="172">
        <v>1082919261</v>
      </c>
      <c r="F147" s="172" t="s">
        <v>219</v>
      </c>
      <c r="G147" s="164" t="s">
        <v>202</v>
      </c>
      <c r="H147" s="162" t="s">
        <v>202</v>
      </c>
      <c r="I147" s="75"/>
      <c r="J147" s="172" t="s">
        <v>220</v>
      </c>
      <c r="K147" s="172" t="s">
        <v>187</v>
      </c>
      <c r="L147" s="172" t="s">
        <v>238</v>
      </c>
      <c r="M147" s="137" t="s">
        <v>134</v>
      </c>
      <c r="N147" s="137" t="s">
        <v>134</v>
      </c>
      <c r="O147" s="137" t="s">
        <v>134</v>
      </c>
      <c r="P147" s="137"/>
    </row>
    <row r="148" spans="1:16" s="21" customFormat="1" ht="50.25" customHeight="1" x14ac:dyDescent="0.25">
      <c r="A148" s="142"/>
      <c r="B148" s="75" t="s">
        <v>164</v>
      </c>
      <c r="C148" s="139" t="s">
        <v>207</v>
      </c>
      <c r="D148" s="172" t="s">
        <v>221</v>
      </c>
      <c r="E148" s="172">
        <v>57436780</v>
      </c>
      <c r="F148" s="172" t="s">
        <v>222</v>
      </c>
      <c r="G148" s="137" t="s">
        <v>223</v>
      </c>
      <c r="H148" s="161">
        <v>39058</v>
      </c>
      <c r="I148" s="137" t="s">
        <v>224</v>
      </c>
      <c r="J148" s="172" t="s">
        <v>225</v>
      </c>
      <c r="K148" s="172" t="s">
        <v>226</v>
      </c>
      <c r="L148" s="172" t="s">
        <v>238</v>
      </c>
      <c r="M148" s="137" t="s">
        <v>134</v>
      </c>
      <c r="N148" s="137" t="s">
        <v>199</v>
      </c>
      <c r="O148" s="137" t="s">
        <v>134</v>
      </c>
      <c r="P148" s="137" t="s">
        <v>240</v>
      </c>
    </row>
    <row r="149" spans="1:16" s="21" customFormat="1" ht="33" customHeight="1" x14ac:dyDescent="0.25">
      <c r="A149" s="142"/>
      <c r="B149" s="75" t="s">
        <v>164</v>
      </c>
      <c r="C149" s="139" t="s">
        <v>207</v>
      </c>
      <c r="D149" s="172" t="s">
        <v>229</v>
      </c>
      <c r="E149" s="172">
        <v>1082851060</v>
      </c>
      <c r="F149" s="172" t="s">
        <v>162</v>
      </c>
      <c r="G149" s="137" t="s">
        <v>191</v>
      </c>
      <c r="H149" s="161">
        <v>39802</v>
      </c>
      <c r="I149" s="137" t="s">
        <v>201</v>
      </c>
      <c r="J149" s="172" t="s">
        <v>230</v>
      </c>
      <c r="K149" s="172" t="s">
        <v>231</v>
      </c>
      <c r="L149" s="172" t="s">
        <v>238</v>
      </c>
      <c r="M149" s="137" t="s">
        <v>134</v>
      </c>
      <c r="N149" s="137" t="s">
        <v>134</v>
      </c>
      <c r="O149" s="137" t="s">
        <v>134</v>
      </c>
      <c r="P149" s="137"/>
    </row>
    <row r="150" spans="1:16" s="21" customFormat="1" ht="26.25" customHeight="1" x14ac:dyDescent="0.25">
      <c r="A150" s="142"/>
      <c r="B150" s="75" t="s">
        <v>164</v>
      </c>
      <c r="C150" s="139" t="s">
        <v>207</v>
      </c>
      <c r="D150" s="172" t="s">
        <v>227</v>
      </c>
      <c r="E150" s="172">
        <v>1082903595</v>
      </c>
      <c r="F150" s="172" t="s">
        <v>228</v>
      </c>
      <c r="G150" s="137" t="s">
        <v>191</v>
      </c>
      <c r="H150" s="161">
        <v>41173</v>
      </c>
      <c r="I150" s="137" t="s">
        <v>201</v>
      </c>
      <c r="J150" s="172" t="s">
        <v>183</v>
      </c>
      <c r="K150" s="172" t="s">
        <v>193</v>
      </c>
      <c r="L150" s="172" t="s">
        <v>238</v>
      </c>
      <c r="M150" s="137" t="s">
        <v>134</v>
      </c>
      <c r="N150" s="137" t="s">
        <v>134</v>
      </c>
      <c r="O150" s="137" t="s">
        <v>134</v>
      </c>
      <c r="P150" s="137"/>
    </row>
    <row r="151" spans="1:16" s="151" customFormat="1" ht="33.6" customHeight="1" x14ac:dyDescent="0.25">
      <c r="A151" s="148"/>
      <c r="B151" s="149" t="s">
        <v>165</v>
      </c>
      <c r="C151" s="139" t="s">
        <v>208</v>
      </c>
      <c r="D151" s="171" t="s">
        <v>232</v>
      </c>
      <c r="E151" s="171">
        <v>12561615</v>
      </c>
      <c r="F151" s="171" t="s">
        <v>233</v>
      </c>
      <c r="G151" s="171" t="s">
        <v>234</v>
      </c>
      <c r="H151" s="173">
        <v>36777</v>
      </c>
      <c r="I151" s="149"/>
      <c r="J151" s="171" t="s">
        <v>183</v>
      </c>
      <c r="K151" s="171" t="s">
        <v>235</v>
      </c>
      <c r="L151" s="171" t="s">
        <v>236</v>
      </c>
      <c r="M151" s="150" t="s">
        <v>134</v>
      </c>
      <c r="N151" s="150" t="s">
        <v>134</v>
      </c>
      <c r="O151" s="150" t="s">
        <v>134</v>
      </c>
      <c r="P151" s="150"/>
    </row>
    <row r="154" spans="1:16" ht="15.75" thickBot="1" x14ac:dyDescent="0.3"/>
    <row r="155" spans="1:16" ht="54" customHeight="1" x14ac:dyDescent="0.25">
      <c r="B155" s="55" t="s">
        <v>31</v>
      </c>
      <c r="C155" s="55" t="s">
        <v>45</v>
      </c>
      <c r="D155" s="44" t="s">
        <v>46</v>
      </c>
      <c r="E155" s="55" t="s">
        <v>47</v>
      </c>
      <c r="F155" s="57" t="s">
        <v>52</v>
      </c>
      <c r="G155" s="174"/>
    </row>
    <row r="156" spans="1:16" ht="68.25" customHeight="1" x14ac:dyDescent="0.2">
      <c r="B156" s="255" t="s">
        <v>49</v>
      </c>
      <c r="C156" s="190" t="s">
        <v>127</v>
      </c>
      <c r="D156" s="180">
        <v>25</v>
      </c>
      <c r="E156" s="180">
        <v>0</v>
      </c>
      <c r="F156" s="256">
        <f>+E156+E157+E158</f>
        <v>0</v>
      </c>
      <c r="G156" s="74"/>
    </row>
    <row r="157" spans="1:16" ht="71.25" customHeight="1" x14ac:dyDescent="0.2">
      <c r="B157" s="255"/>
      <c r="C157" s="190" t="s">
        <v>128</v>
      </c>
      <c r="D157" s="150">
        <v>25</v>
      </c>
      <c r="E157" s="180">
        <v>0</v>
      </c>
      <c r="F157" s="257"/>
      <c r="G157" s="74"/>
    </row>
    <row r="158" spans="1:16" ht="69" customHeight="1" x14ac:dyDescent="0.2">
      <c r="B158" s="255"/>
      <c r="C158" s="190" t="s">
        <v>129</v>
      </c>
      <c r="D158" s="180">
        <v>10</v>
      </c>
      <c r="E158" s="180">
        <v>0</v>
      </c>
      <c r="F158" s="258"/>
      <c r="G158" s="74"/>
    </row>
    <row r="159" spans="1:16" x14ac:dyDescent="0.25">
      <c r="C159"/>
    </row>
    <row r="160" spans="1:16" x14ac:dyDescent="0.25">
      <c r="B160" s="51" t="s">
        <v>53</v>
      </c>
    </row>
    <row r="163" spans="2:5" x14ac:dyDescent="0.25">
      <c r="B163" s="58" t="s">
        <v>31</v>
      </c>
      <c r="C163" s="58" t="s">
        <v>54</v>
      </c>
      <c r="D163" s="55" t="s">
        <v>47</v>
      </c>
      <c r="E163" s="55" t="s">
        <v>15</v>
      </c>
    </row>
    <row r="164" spans="2:5" ht="28.5" x14ac:dyDescent="0.25">
      <c r="B164" s="181" t="s">
        <v>55</v>
      </c>
      <c r="C164" s="182">
        <v>40</v>
      </c>
      <c r="D164" s="180">
        <v>0</v>
      </c>
      <c r="E164" s="259">
        <f>+D164+D165</f>
        <v>0</v>
      </c>
    </row>
    <row r="165" spans="2:5" ht="42.75" x14ac:dyDescent="0.25">
      <c r="B165" s="181" t="s">
        <v>56</v>
      </c>
      <c r="C165" s="182">
        <v>60</v>
      </c>
      <c r="D165" s="180">
        <v>0</v>
      </c>
      <c r="E165" s="260"/>
    </row>
  </sheetData>
  <sheetProtection algorithmName="SHA-512" hashValue="tRxDvrNe84/l5nm24grps71lnz75jTiHczRKwvC3QukHIuHhfvcqYtLbKm366K93e+hD/7joP7rL6rGQQidyuQ==" saltValue="7F2oTpJ5Mfi6PLRIuZ4vGw==" spinCount="100000" sheet="1" objects="1" scenarios="1" selectLockedCells="1" selectUnlockedCells="1"/>
  <mergeCells count="37">
    <mergeCell ref="B156:B158"/>
    <mergeCell ref="F156:F158"/>
    <mergeCell ref="E164:E165"/>
    <mergeCell ref="B2:O2"/>
    <mergeCell ref="E136:E138"/>
    <mergeCell ref="D116:E116"/>
    <mergeCell ref="D117:E117"/>
    <mergeCell ref="B93:N93"/>
    <mergeCell ref="E40:E41"/>
    <mergeCell ref="B58:N58"/>
    <mergeCell ref="C56:N56"/>
    <mergeCell ref="B14:C21"/>
    <mergeCell ref="D52:E52"/>
    <mergeCell ref="B52:B53"/>
    <mergeCell ref="C52:C53"/>
    <mergeCell ref="J94:L94"/>
    <mergeCell ref="B4:O4"/>
    <mergeCell ref="B22:C22"/>
    <mergeCell ref="C6:N6"/>
    <mergeCell ref="C7:N7"/>
    <mergeCell ref="C8:N8"/>
    <mergeCell ref="C9:N9"/>
    <mergeCell ref="C10:E10"/>
    <mergeCell ref="B141:K141"/>
    <mergeCell ref="O143:O144"/>
    <mergeCell ref="P143:P144"/>
    <mergeCell ref="B143:B144"/>
    <mergeCell ref="C143:C144"/>
    <mergeCell ref="D143:D144"/>
    <mergeCell ref="E143:E144"/>
    <mergeCell ref="F143:F144"/>
    <mergeCell ref="G143:G144"/>
    <mergeCell ref="H143:H144"/>
    <mergeCell ref="I143:I144"/>
    <mergeCell ref="M143:M144"/>
    <mergeCell ref="N143:N144"/>
    <mergeCell ref="J143:L143"/>
  </mergeCells>
  <dataValidations disablePrompts="1" count="2">
    <dataValidation type="decimal" allowBlank="1" showInputMessage="1" showErrorMessage="1" sqref="WVG983081 WLK983081 C65577 IU65577 SQ65577 ACM65577 AMI65577 AWE65577 BGA65577 BPW65577 BZS65577 CJO65577 CTK65577 DDG65577 DNC65577 DWY65577 EGU65577 EQQ65577 FAM65577 FKI65577 FUE65577 GEA65577 GNW65577 GXS65577 HHO65577 HRK65577 IBG65577 ILC65577 IUY65577 JEU65577 JOQ65577 JYM65577 KII65577 KSE65577 LCA65577 LLW65577 LVS65577 MFO65577 MPK65577 MZG65577 NJC65577 NSY65577 OCU65577 OMQ65577 OWM65577 PGI65577 PQE65577 QAA65577 QJW65577 QTS65577 RDO65577 RNK65577 RXG65577 SHC65577 SQY65577 TAU65577 TKQ65577 TUM65577 UEI65577 UOE65577 UYA65577 VHW65577 VRS65577 WBO65577 WLK65577 WVG65577 C131113 IU131113 SQ131113 ACM131113 AMI131113 AWE131113 BGA131113 BPW131113 BZS131113 CJO131113 CTK131113 DDG131113 DNC131113 DWY131113 EGU131113 EQQ131113 FAM131113 FKI131113 FUE131113 GEA131113 GNW131113 GXS131113 HHO131113 HRK131113 IBG131113 ILC131113 IUY131113 JEU131113 JOQ131113 JYM131113 KII131113 KSE131113 LCA131113 LLW131113 LVS131113 MFO131113 MPK131113 MZG131113 NJC131113 NSY131113 OCU131113 OMQ131113 OWM131113 PGI131113 PQE131113 QAA131113 QJW131113 QTS131113 RDO131113 RNK131113 RXG131113 SHC131113 SQY131113 TAU131113 TKQ131113 TUM131113 UEI131113 UOE131113 UYA131113 VHW131113 VRS131113 WBO131113 WLK131113 WVG131113 C196649 IU196649 SQ196649 ACM196649 AMI196649 AWE196649 BGA196649 BPW196649 BZS196649 CJO196649 CTK196649 DDG196649 DNC196649 DWY196649 EGU196649 EQQ196649 FAM196649 FKI196649 FUE196649 GEA196649 GNW196649 GXS196649 HHO196649 HRK196649 IBG196649 ILC196649 IUY196649 JEU196649 JOQ196649 JYM196649 KII196649 KSE196649 LCA196649 LLW196649 LVS196649 MFO196649 MPK196649 MZG196649 NJC196649 NSY196649 OCU196649 OMQ196649 OWM196649 PGI196649 PQE196649 QAA196649 QJW196649 QTS196649 RDO196649 RNK196649 RXG196649 SHC196649 SQY196649 TAU196649 TKQ196649 TUM196649 UEI196649 UOE196649 UYA196649 VHW196649 VRS196649 WBO196649 WLK196649 WVG196649 C262185 IU262185 SQ262185 ACM262185 AMI262185 AWE262185 BGA262185 BPW262185 BZS262185 CJO262185 CTK262185 DDG262185 DNC262185 DWY262185 EGU262185 EQQ262185 FAM262185 FKI262185 FUE262185 GEA262185 GNW262185 GXS262185 HHO262185 HRK262185 IBG262185 ILC262185 IUY262185 JEU262185 JOQ262185 JYM262185 KII262185 KSE262185 LCA262185 LLW262185 LVS262185 MFO262185 MPK262185 MZG262185 NJC262185 NSY262185 OCU262185 OMQ262185 OWM262185 PGI262185 PQE262185 QAA262185 QJW262185 QTS262185 RDO262185 RNK262185 RXG262185 SHC262185 SQY262185 TAU262185 TKQ262185 TUM262185 UEI262185 UOE262185 UYA262185 VHW262185 VRS262185 WBO262185 WLK262185 WVG262185 C327721 IU327721 SQ327721 ACM327721 AMI327721 AWE327721 BGA327721 BPW327721 BZS327721 CJO327721 CTK327721 DDG327721 DNC327721 DWY327721 EGU327721 EQQ327721 FAM327721 FKI327721 FUE327721 GEA327721 GNW327721 GXS327721 HHO327721 HRK327721 IBG327721 ILC327721 IUY327721 JEU327721 JOQ327721 JYM327721 KII327721 KSE327721 LCA327721 LLW327721 LVS327721 MFO327721 MPK327721 MZG327721 NJC327721 NSY327721 OCU327721 OMQ327721 OWM327721 PGI327721 PQE327721 QAA327721 QJW327721 QTS327721 RDO327721 RNK327721 RXG327721 SHC327721 SQY327721 TAU327721 TKQ327721 TUM327721 UEI327721 UOE327721 UYA327721 VHW327721 VRS327721 WBO327721 WLK327721 WVG327721 C393257 IU393257 SQ393257 ACM393257 AMI393257 AWE393257 BGA393257 BPW393257 BZS393257 CJO393257 CTK393257 DDG393257 DNC393257 DWY393257 EGU393257 EQQ393257 FAM393257 FKI393257 FUE393257 GEA393257 GNW393257 GXS393257 HHO393257 HRK393257 IBG393257 ILC393257 IUY393257 JEU393257 JOQ393257 JYM393257 KII393257 KSE393257 LCA393257 LLW393257 LVS393257 MFO393257 MPK393257 MZG393257 NJC393257 NSY393257 OCU393257 OMQ393257 OWM393257 PGI393257 PQE393257 QAA393257 QJW393257 QTS393257 RDO393257 RNK393257 RXG393257 SHC393257 SQY393257 TAU393257 TKQ393257 TUM393257 UEI393257 UOE393257 UYA393257 VHW393257 VRS393257 WBO393257 WLK393257 WVG393257 C458793 IU458793 SQ458793 ACM458793 AMI458793 AWE458793 BGA458793 BPW458793 BZS458793 CJO458793 CTK458793 DDG458793 DNC458793 DWY458793 EGU458793 EQQ458793 FAM458793 FKI458793 FUE458793 GEA458793 GNW458793 GXS458793 HHO458793 HRK458793 IBG458793 ILC458793 IUY458793 JEU458793 JOQ458793 JYM458793 KII458793 KSE458793 LCA458793 LLW458793 LVS458793 MFO458793 MPK458793 MZG458793 NJC458793 NSY458793 OCU458793 OMQ458793 OWM458793 PGI458793 PQE458793 QAA458793 QJW458793 QTS458793 RDO458793 RNK458793 RXG458793 SHC458793 SQY458793 TAU458793 TKQ458793 TUM458793 UEI458793 UOE458793 UYA458793 VHW458793 VRS458793 WBO458793 WLK458793 WVG458793 C524329 IU524329 SQ524329 ACM524329 AMI524329 AWE524329 BGA524329 BPW524329 BZS524329 CJO524329 CTK524329 DDG524329 DNC524329 DWY524329 EGU524329 EQQ524329 FAM524329 FKI524329 FUE524329 GEA524329 GNW524329 GXS524329 HHO524329 HRK524329 IBG524329 ILC524329 IUY524329 JEU524329 JOQ524329 JYM524329 KII524329 KSE524329 LCA524329 LLW524329 LVS524329 MFO524329 MPK524329 MZG524329 NJC524329 NSY524329 OCU524329 OMQ524329 OWM524329 PGI524329 PQE524329 QAA524329 QJW524329 QTS524329 RDO524329 RNK524329 RXG524329 SHC524329 SQY524329 TAU524329 TKQ524329 TUM524329 UEI524329 UOE524329 UYA524329 VHW524329 VRS524329 WBO524329 WLK524329 WVG524329 C589865 IU589865 SQ589865 ACM589865 AMI589865 AWE589865 BGA589865 BPW589865 BZS589865 CJO589865 CTK589865 DDG589865 DNC589865 DWY589865 EGU589865 EQQ589865 FAM589865 FKI589865 FUE589865 GEA589865 GNW589865 GXS589865 HHO589865 HRK589865 IBG589865 ILC589865 IUY589865 JEU589865 JOQ589865 JYM589865 KII589865 KSE589865 LCA589865 LLW589865 LVS589865 MFO589865 MPK589865 MZG589865 NJC589865 NSY589865 OCU589865 OMQ589865 OWM589865 PGI589865 PQE589865 QAA589865 QJW589865 QTS589865 RDO589865 RNK589865 RXG589865 SHC589865 SQY589865 TAU589865 TKQ589865 TUM589865 UEI589865 UOE589865 UYA589865 VHW589865 VRS589865 WBO589865 WLK589865 WVG589865 C655401 IU655401 SQ655401 ACM655401 AMI655401 AWE655401 BGA655401 BPW655401 BZS655401 CJO655401 CTK655401 DDG655401 DNC655401 DWY655401 EGU655401 EQQ655401 FAM655401 FKI655401 FUE655401 GEA655401 GNW655401 GXS655401 HHO655401 HRK655401 IBG655401 ILC655401 IUY655401 JEU655401 JOQ655401 JYM655401 KII655401 KSE655401 LCA655401 LLW655401 LVS655401 MFO655401 MPK655401 MZG655401 NJC655401 NSY655401 OCU655401 OMQ655401 OWM655401 PGI655401 PQE655401 QAA655401 QJW655401 QTS655401 RDO655401 RNK655401 RXG655401 SHC655401 SQY655401 TAU655401 TKQ655401 TUM655401 UEI655401 UOE655401 UYA655401 VHW655401 VRS655401 WBO655401 WLK655401 WVG655401 C720937 IU720937 SQ720937 ACM720937 AMI720937 AWE720937 BGA720937 BPW720937 BZS720937 CJO720937 CTK720937 DDG720937 DNC720937 DWY720937 EGU720937 EQQ720937 FAM720937 FKI720937 FUE720937 GEA720937 GNW720937 GXS720937 HHO720937 HRK720937 IBG720937 ILC720937 IUY720937 JEU720937 JOQ720937 JYM720937 KII720937 KSE720937 LCA720937 LLW720937 LVS720937 MFO720937 MPK720937 MZG720937 NJC720937 NSY720937 OCU720937 OMQ720937 OWM720937 PGI720937 PQE720937 QAA720937 QJW720937 QTS720937 RDO720937 RNK720937 RXG720937 SHC720937 SQY720937 TAU720937 TKQ720937 TUM720937 UEI720937 UOE720937 UYA720937 VHW720937 VRS720937 WBO720937 WLK720937 WVG720937 C786473 IU786473 SQ786473 ACM786473 AMI786473 AWE786473 BGA786473 BPW786473 BZS786473 CJO786473 CTK786473 DDG786473 DNC786473 DWY786473 EGU786473 EQQ786473 FAM786473 FKI786473 FUE786473 GEA786473 GNW786473 GXS786473 HHO786473 HRK786473 IBG786473 ILC786473 IUY786473 JEU786473 JOQ786473 JYM786473 KII786473 KSE786473 LCA786473 LLW786473 LVS786473 MFO786473 MPK786473 MZG786473 NJC786473 NSY786473 OCU786473 OMQ786473 OWM786473 PGI786473 PQE786473 QAA786473 QJW786473 QTS786473 RDO786473 RNK786473 RXG786473 SHC786473 SQY786473 TAU786473 TKQ786473 TUM786473 UEI786473 UOE786473 UYA786473 VHW786473 VRS786473 WBO786473 WLK786473 WVG786473 C852009 IU852009 SQ852009 ACM852009 AMI852009 AWE852009 BGA852009 BPW852009 BZS852009 CJO852009 CTK852009 DDG852009 DNC852009 DWY852009 EGU852009 EQQ852009 FAM852009 FKI852009 FUE852009 GEA852009 GNW852009 GXS852009 HHO852009 HRK852009 IBG852009 ILC852009 IUY852009 JEU852009 JOQ852009 JYM852009 KII852009 KSE852009 LCA852009 LLW852009 LVS852009 MFO852009 MPK852009 MZG852009 NJC852009 NSY852009 OCU852009 OMQ852009 OWM852009 PGI852009 PQE852009 QAA852009 QJW852009 QTS852009 RDO852009 RNK852009 RXG852009 SHC852009 SQY852009 TAU852009 TKQ852009 TUM852009 UEI852009 UOE852009 UYA852009 VHW852009 VRS852009 WBO852009 WLK852009 WVG852009 C917545 IU917545 SQ917545 ACM917545 AMI917545 AWE917545 BGA917545 BPW917545 BZS917545 CJO917545 CTK917545 DDG917545 DNC917545 DWY917545 EGU917545 EQQ917545 FAM917545 FKI917545 FUE917545 GEA917545 GNW917545 GXS917545 HHO917545 HRK917545 IBG917545 ILC917545 IUY917545 JEU917545 JOQ917545 JYM917545 KII917545 KSE917545 LCA917545 LLW917545 LVS917545 MFO917545 MPK917545 MZG917545 NJC917545 NSY917545 OCU917545 OMQ917545 OWM917545 PGI917545 PQE917545 QAA917545 QJW917545 QTS917545 RDO917545 RNK917545 RXG917545 SHC917545 SQY917545 TAU917545 TKQ917545 TUM917545 UEI917545 UOE917545 UYA917545 VHW917545 VRS917545 WBO917545 WLK917545 WVG917545 C983081 IU983081 SQ983081 ACM983081 AMI983081 AWE983081 BGA983081 BPW983081 BZS983081 CJO983081 CTK983081 DDG983081 DNC983081 DWY983081 EGU983081 EQQ983081 FAM983081 FKI983081 FUE983081 GEA983081 GNW983081 GXS983081 HHO983081 HRK983081 IBG983081 ILC983081 IUY983081 JEU983081 JOQ983081 JYM983081 KII983081 KSE983081 LCA983081 LLW983081 LVS983081 MFO983081 MPK983081 MZG983081 NJC983081 NSY983081 OCU983081 OMQ983081 OWM983081 PGI983081 PQE983081 QAA983081 QJW983081 QTS983081 RDO983081 RNK983081 RXG983081 SHC983081 SQY983081 TAU983081 TKQ983081 TUM983081 UEI983081 UOE983081 UYA983081 VHW983081 VRS983081 WBO983081 IU24:IU42 SQ24:SQ42 ACM24:ACM42 AMI24:AMI42 AWE24:AWE42 BGA24:BGA42 BPW24:BPW42 BZS24:BZS42 CJO24:CJO42 CTK24:CTK42 DDG24:DDG42 DNC24:DNC42 DWY24:DWY42 EGU24:EGU42 EQQ24:EQQ42 FAM24:FAM42 FKI24:FKI42 FUE24:FUE42 GEA24:GEA42 GNW24:GNW42 GXS24:GXS42 HHO24:HHO42 HRK24:HRK42 IBG24:IBG42 ILC24:ILC42 IUY24:IUY42 JEU24:JEU42 JOQ24:JOQ42 JYM24:JYM42 KII24:KII42 KSE24:KSE42 LCA24:LCA42 LLW24:LLW42 LVS24:LVS42 MFO24:MFO42 MPK24:MPK42 MZG24:MZG42 NJC24:NJC42 NSY24:NSY42 OCU24:OCU42 OMQ24:OMQ42 OWM24:OWM42 PGI24:PGI42 PQE24:PQE42 QAA24:QAA42 QJW24:QJW42 QTS24:QTS42 RDO24:RDO42 RNK24:RNK42 RXG24:RXG42 SHC24:SHC42 SQY24:SQY42 TAU24:TAU42 TKQ24:TKQ42 TUM24:TUM42 UEI24:UEI42 UOE24:UOE42 UYA24:UYA42 VHW24:VHW42 VRS24:VRS42 WBO24:WBO42 WLK24:WLK42 WVG24:WVG42">
      <formula1>0</formula1>
      <formula2>1</formula2>
    </dataValidation>
    <dataValidation type="list" allowBlank="1" showInputMessage="1" showErrorMessage="1" sqref="WVD983081 A65577 IR65577 SN65577 ACJ65577 AMF65577 AWB65577 BFX65577 BPT65577 BZP65577 CJL65577 CTH65577 DDD65577 DMZ65577 DWV65577 EGR65577 EQN65577 FAJ65577 FKF65577 FUB65577 GDX65577 GNT65577 GXP65577 HHL65577 HRH65577 IBD65577 IKZ65577 IUV65577 JER65577 JON65577 JYJ65577 KIF65577 KSB65577 LBX65577 LLT65577 LVP65577 MFL65577 MPH65577 MZD65577 NIZ65577 NSV65577 OCR65577 OMN65577 OWJ65577 PGF65577 PQB65577 PZX65577 QJT65577 QTP65577 RDL65577 RNH65577 RXD65577 SGZ65577 SQV65577 TAR65577 TKN65577 TUJ65577 UEF65577 UOB65577 UXX65577 VHT65577 VRP65577 WBL65577 WLH65577 WVD65577 A131113 IR131113 SN131113 ACJ131113 AMF131113 AWB131113 BFX131113 BPT131113 BZP131113 CJL131113 CTH131113 DDD131113 DMZ131113 DWV131113 EGR131113 EQN131113 FAJ131113 FKF131113 FUB131113 GDX131113 GNT131113 GXP131113 HHL131113 HRH131113 IBD131113 IKZ131113 IUV131113 JER131113 JON131113 JYJ131113 KIF131113 KSB131113 LBX131113 LLT131113 LVP131113 MFL131113 MPH131113 MZD131113 NIZ131113 NSV131113 OCR131113 OMN131113 OWJ131113 PGF131113 PQB131113 PZX131113 QJT131113 QTP131113 RDL131113 RNH131113 RXD131113 SGZ131113 SQV131113 TAR131113 TKN131113 TUJ131113 UEF131113 UOB131113 UXX131113 VHT131113 VRP131113 WBL131113 WLH131113 WVD131113 A196649 IR196649 SN196649 ACJ196649 AMF196649 AWB196649 BFX196649 BPT196649 BZP196649 CJL196649 CTH196649 DDD196649 DMZ196649 DWV196649 EGR196649 EQN196649 FAJ196649 FKF196649 FUB196649 GDX196649 GNT196649 GXP196649 HHL196649 HRH196649 IBD196649 IKZ196649 IUV196649 JER196649 JON196649 JYJ196649 KIF196649 KSB196649 LBX196649 LLT196649 LVP196649 MFL196649 MPH196649 MZD196649 NIZ196649 NSV196649 OCR196649 OMN196649 OWJ196649 PGF196649 PQB196649 PZX196649 QJT196649 QTP196649 RDL196649 RNH196649 RXD196649 SGZ196649 SQV196649 TAR196649 TKN196649 TUJ196649 UEF196649 UOB196649 UXX196649 VHT196649 VRP196649 WBL196649 WLH196649 WVD196649 A262185 IR262185 SN262185 ACJ262185 AMF262185 AWB262185 BFX262185 BPT262185 BZP262185 CJL262185 CTH262185 DDD262185 DMZ262185 DWV262185 EGR262185 EQN262185 FAJ262185 FKF262185 FUB262185 GDX262185 GNT262185 GXP262185 HHL262185 HRH262185 IBD262185 IKZ262185 IUV262185 JER262185 JON262185 JYJ262185 KIF262185 KSB262185 LBX262185 LLT262185 LVP262185 MFL262185 MPH262185 MZD262185 NIZ262185 NSV262185 OCR262185 OMN262185 OWJ262185 PGF262185 PQB262185 PZX262185 QJT262185 QTP262185 RDL262185 RNH262185 RXD262185 SGZ262185 SQV262185 TAR262185 TKN262185 TUJ262185 UEF262185 UOB262185 UXX262185 VHT262185 VRP262185 WBL262185 WLH262185 WVD262185 A327721 IR327721 SN327721 ACJ327721 AMF327721 AWB327721 BFX327721 BPT327721 BZP327721 CJL327721 CTH327721 DDD327721 DMZ327721 DWV327721 EGR327721 EQN327721 FAJ327721 FKF327721 FUB327721 GDX327721 GNT327721 GXP327721 HHL327721 HRH327721 IBD327721 IKZ327721 IUV327721 JER327721 JON327721 JYJ327721 KIF327721 KSB327721 LBX327721 LLT327721 LVP327721 MFL327721 MPH327721 MZD327721 NIZ327721 NSV327721 OCR327721 OMN327721 OWJ327721 PGF327721 PQB327721 PZX327721 QJT327721 QTP327721 RDL327721 RNH327721 RXD327721 SGZ327721 SQV327721 TAR327721 TKN327721 TUJ327721 UEF327721 UOB327721 UXX327721 VHT327721 VRP327721 WBL327721 WLH327721 WVD327721 A393257 IR393257 SN393257 ACJ393257 AMF393257 AWB393257 BFX393257 BPT393257 BZP393257 CJL393257 CTH393257 DDD393257 DMZ393257 DWV393257 EGR393257 EQN393257 FAJ393257 FKF393257 FUB393257 GDX393257 GNT393257 GXP393257 HHL393257 HRH393257 IBD393257 IKZ393257 IUV393257 JER393257 JON393257 JYJ393257 KIF393257 KSB393257 LBX393257 LLT393257 LVP393257 MFL393257 MPH393257 MZD393257 NIZ393257 NSV393257 OCR393257 OMN393257 OWJ393257 PGF393257 PQB393257 PZX393257 QJT393257 QTP393257 RDL393257 RNH393257 RXD393257 SGZ393257 SQV393257 TAR393257 TKN393257 TUJ393257 UEF393257 UOB393257 UXX393257 VHT393257 VRP393257 WBL393257 WLH393257 WVD393257 A458793 IR458793 SN458793 ACJ458793 AMF458793 AWB458793 BFX458793 BPT458793 BZP458793 CJL458793 CTH458793 DDD458793 DMZ458793 DWV458793 EGR458793 EQN458793 FAJ458793 FKF458793 FUB458793 GDX458793 GNT458793 GXP458793 HHL458793 HRH458793 IBD458793 IKZ458793 IUV458793 JER458793 JON458793 JYJ458793 KIF458793 KSB458793 LBX458793 LLT458793 LVP458793 MFL458793 MPH458793 MZD458793 NIZ458793 NSV458793 OCR458793 OMN458793 OWJ458793 PGF458793 PQB458793 PZX458793 QJT458793 QTP458793 RDL458793 RNH458793 RXD458793 SGZ458793 SQV458793 TAR458793 TKN458793 TUJ458793 UEF458793 UOB458793 UXX458793 VHT458793 VRP458793 WBL458793 WLH458793 WVD458793 A524329 IR524329 SN524329 ACJ524329 AMF524329 AWB524329 BFX524329 BPT524329 BZP524329 CJL524329 CTH524329 DDD524329 DMZ524329 DWV524329 EGR524329 EQN524329 FAJ524329 FKF524329 FUB524329 GDX524329 GNT524329 GXP524329 HHL524329 HRH524329 IBD524329 IKZ524329 IUV524329 JER524329 JON524329 JYJ524329 KIF524329 KSB524329 LBX524329 LLT524329 LVP524329 MFL524329 MPH524329 MZD524329 NIZ524329 NSV524329 OCR524329 OMN524329 OWJ524329 PGF524329 PQB524329 PZX524329 QJT524329 QTP524329 RDL524329 RNH524329 RXD524329 SGZ524329 SQV524329 TAR524329 TKN524329 TUJ524329 UEF524329 UOB524329 UXX524329 VHT524329 VRP524329 WBL524329 WLH524329 WVD524329 A589865 IR589865 SN589865 ACJ589865 AMF589865 AWB589865 BFX589865 BPT589865 BZP589865 CJL589865 CTH589865 DDD589865 DMZ589865 DWV589865 EGR589865 EQN589865 FAJ589865 FKF589865 FUB589865 GDX589865 GNT589865 GXP589865 HHL589865 HRH589865 IBD589865 IKZ589865 IUV589865 JER589865 JON589865 JYJ589865 KIF589865 KSB589865 LBX589865 LLT589865 LVP589865 MFL589865 MPH589865 MZD589865 NIZ589865 NSV589865 OCR589865 OMN589865 OWJ589865 PGF589865 PQB589865 PZX589865 QJT589865 QTP589865 RDL589865 RNH589865 RXD589865 SGZ589865 SQV589865 TAR589865 TKN589865 TUJ589865 UEF589865 UOB589865 UXX589865 VHT589865 VRP589865 WBL589865 WLH589865 WVD589865 A655401 IR655401 SN655401 ACJ655401 AMF655401 AWB655401 BFX655401 BPT655401 BZP655401 CJL655401 CTH655401 DDD655401 DMZ655401 DWV655401 EGR655401 EQN655401 FAJ655401 FKF655401 FUB655401 GDX655401 GNT655401 GXP655401 HHL655401 HRH655401 IBD655401 IKZ655401 IUV655401 JER655401 JON655401 JYJ655401 KIF655401 KSB655401 LBX655401 LLT655401 LVP655401 MFL655401 MPH655401 MZD655401 NIZ655401 NSV655401 OCR655401 OMN655401 OWJ655401 PGF655401 PQB655401 PZX655401 QJT655401 QTP655401 RDL655401 RNH655401 RXD655401 SGZ655401 SQV655401 TAR655401 TKN655401 TUJ655401 UEF655401 UOB655401 UXX655401 VHT655401 VRP655401 WBL655401 WLH655401 WVD655401 A720937 IR720937 SN720937 ACJ720937 AMF720937 AWB720937 BFX720937 BPT720937 BZP720937 CJL720937 CTH720937 DDD720937 DMZ720937 DWV720937 EGR720937 EQN720937 FAJ720937 FKF720937 FUB720937 GDX720937 GNT720937 GXP720937 HHL720937 HRH720937 IBD720937 IKZ720937 IUV720937 JER720937 JON720937 JYJ720937 KIF720937 KSB720937 LBX720937 LLT720937 LVP720937 MFL720937 MPH720937 MZD720937 NIZ720937 NSV720937 OCR720937 OMN720937 OWJ720937 PGF720937 PQB720937 PZX720937 QJT720937 QTP720937 RDL720937 RNH720937 RXD720937 SGZ720937 SQV720937 TAR720937 TKN720937 TUJ720937 UEF720937 UOB720937 UXX720937 VHT720937 VRP720937 WBL720937 WLH720937 WVD720937 A786473 IR786473 SN786473 ACJ786473 AMF786473 AWB786473 BFX786473 BPT786473 BZP786473 CJL786473 CTH786473 DDD786473 DMZ786473 DWV786473 EGR786473 EQN786473 FAJ786473 FKF786473 FUB786473 GDX786473 GNT786473 GXP786473 HHL786473 HRH786473 IBD786473 IKZ786473 IUV786473 JER786473 JON786473 JYJ786473 KIF786473 KSB786473 LBX786473 LLT786473 LVP786473 MFL786473 MPH786473 MZD786473 NIZ786473 NSV786473 OCR786473 OMN786473 OWJ786473 PGF786473 PQB786473 PZX786473 QJT786473 QTP786473 RDL786473 RNH786473 RXD786473 SGZ786473 SQV786473 TAR786473 TKN786473 TUJ786473 UEF786473 UOB786473 UXX786473 VHT786473 VRP786473 WBL786473 WLH786473 WVD786473 A852009 IR852009 SN852009 ACJ852009 AMF852009 AWB852009 BFX852009 BPT852009 BZP852009 CJL852009 CTH852009 DDD852009 DMZ852009 DWV852009 EGR852009 EQN852009 FAJ852009 FKF852009 FUB852009 GDX852009 GNT852009 GXP852009 HHL852009 HRH852009 IBD852009 IKZ852009 IUV852009 JER852009 JON852009 JYJ852009 KIF852009 KSB852009 LBX852009 LLT852009 LVP852009 MFL852009 MPH852009 MZD852009 NIZ852009 NSV852009 OCR852009 OMN852009 OWJ852009 PGF852009 PQB852009 PZX852009 QJT852009 QTP852009 RDL852009 RNH852009 RXD852009 SGZ852009 SQV852009 TAR852009 TKN852009 TUJ852009 UEF852009 UOB852009 UXX852009 VHT852009 VRP852009 WBL852009 WLH852009 WVD852009 A917545 IR917545 SN917545 ACJ917545 AMF917545 AWB917545 BFX917545 BPT917545 BZP917545 CJL917545 CTH917545 DDD917545 DMZ917545 DWV917545 EGR917545 EQN917545 FAJ917545 FKF917545 FUB917545 GDX917545 GNT917545 GXP917545 HHL917545 HRH917545 IBD917545 IKZ917545 IUV917545 JER917545 JON917545 JYJ917545 KIF917545 KSB917545 LBX917545 LLT917545 LVP917545 MFL917545 MPH917545 MZD917545 NIZ917545 NSV917545 OCR917545 OMN917545 OWJ917545 PGF917545 PQB917545 PZX917545 QJT917545 QTP917545 RDL917545 RNH917545 RXD917545 SGZ917545 SQV917545 TAR917545 TKN917545 TUJ917545 UEF917545 UOB917545 UXX917545 VHT917545 VRP917545 WBL917545 WLH917545 WVD917545 A983081 IR983081 SN983081 ACJ983081 AMF983081 AWB983081 BFX983081 BPT983081 BZP983081 CJL983081 CTH983081 DDD983081 DMZ983081 DWV983081 EGR983081 EQN983081 FAJ983081 FKF983081 FUB983081 GDX983081 GNT983081 GXP983081 HHL983081 HRH983081 IBD983081 IKZ983081 IUV983081 JER983081 JON983081 JYJ983081 KIF983081 KSB983081 LBX983081 LLT983081 LVP983081 MFL983081 MPH983081 MZD983081 NIZ983081 NSV983081 OCR983081 OMN983081 OWJ983081 PGF983081 PQB983081 PZX983081 QJT983081 QTP983081 RDL983081 RNH983081 RXD983081 SGZ983081 SQV983081 TAR983081 TKN983081 TUJ983081 UEF983081 UOB983081 UXX983081 VHT983081 VRP983081 WBL983081 WLH983081 A24:A42 IR24:IR42 SN24:SN42 ACJ24:ACJ42 AMF24:AMF42 AWB24:AWB42 BFX24:BFX42 BPT24:BPT42 BZP24:BZP42 CJL24:CJL42 CTH24:CTH42 DDD24:DDD42 DMZ24:DMZ42 DWV24:DWV42 EGR24:EGR42 EQN24:EQN42 FAJ24:FAJ42 FKF24:FKF42 FUB24:FUB42 GDX24:GDX42 GNT24:GNT42 GXP24:GXP42 HHL24:HHL42 HRH24:HRH42 IBD24:IBD42 IKZ24:IKZ42 IUV24:IUV42 JER24:JER42 JON24:JON42 JYJ24:JYJ42 KIF24:KIF42 KSB24:KSB42 LBX24:LBX42 LLT24:LLT42 LVP24:LVP42 MFL24:MFL42 MPH24:MPH42 MZD24:MZD42 NIZ24:NIZ42 NSV24:NSV42 OCR24:OCR42 OMN24:OMN42 OWJ24:OWJ42 PGF24:PGF42 PQB24:PQB42 PZX24:PZX42 QJT24:QJT42 QTP24:QTP42 RDL24:RDL42 RNH24:RNH42 RXD24:RXD42 SGZ24:SGZ42 SQV24:SQV42 TAR24:TAR42 TKN24:TKN42 TUJ24:TUJ42 UEF24:UEF42 UOB24:UOB42 UXX24:UXX42 VHT24:VHT42 VRP24:VRP42 WBL24:WBL42 WLH24:WLH42 WVD24:WVD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26" customWidth="1"/>
    <col min="2" max="2" width="55.5703125" style="126" customWidth="1"/>
    <col min="3" max="3" width="41.28515625" style="126" customWidth="1"/>
    <col min="4" max="4" width="29.42578125" style="126" customWidth="1"/>
    <col min="5" max="5" width="29.140625" style="126" customWidth="1"/>
    <col min="6" max="16384" width="11.42578125" style="81"/>
  </cols>
  <sheetData>
    <row r="1" spans="1:5" x14ac:dyDescent="0.25">
      <c r="A1" s="281" t="s">
        <v>91</v>
      </c>
      <c r="B1" s="282"/>
      <c r="C1" s="282"/>
      <c r="D1" s="282"/>
      <c r="E1" s="99"/>
    </row>
    <row r="2" spans="1:5" ht="27.75" customHeight="1" x14ac:dyDescent="0.25">
      <c r="A2" s="100"/>
      <c r="B2" s="283" t="s">
        <v>74</v>
      </c>
      <c r="C2" s="283"/>
      <c r="D2" s="283"/>
      <c r="E2" s="101"/>
    </row>
    <row r="3" spans="1:5" ht="21" customHeight="1" x14ac:dyDescent="0.25">
      <c r="A3" s="102"/>
      <c r="B3" s="283" t="s">
        <v>148</v>
      </c>
      <c r="C3" s="283"/>
      <c r="D3" s="283"/>
      <c r="E3" s="103"/>
    </row>
    <row r="4" spans="1:5" thickBot="1" x14ac:dyDescent="0.3">
      <c r="A4" s="104"/>
      <c r="B4" s="105"/>
      <c r="C4" s="105"/>
      <c r="D4" s="105"/>
      <c r="E4" s="106"/>
    </row>
    <row r="5" spans="1:5" ht="26.25" customHeight="1" thickBot="1" x14ac:dyDescent="0.3">
      <c r="A5" s="104"/>
      <c r="B5" s="107" t="s">
        <v>75</v>
      </c>
      <c r="C5" s="284"/>
      <c r="D5" s="285"/>
      <c r="E5" s="106"/>
    </row>
    <row r="6" spans="1:5" ht="27.75" customHeight="1" thickBot="1" x14ac:dyDescent="0.3">
      <c r="A6" s="104"/>
      <c r="B6" s="131" t="s">
        <v>76</v>
      </c>
      <c r="C6" s="286"/>
      <c r="D6" s="287"/>
      <c r="E6" s="106"/>
    </row>
    <row r="7" spans="1:5" ht="29.25" customHeight="1" thickBot="1" x14ac:dyDescent="0.3">
      <c r="A7" s="104"/>
      <c r="B7" s="131" t="s">
        <v>149</v>
      </c>
      <c r="C7" s="279" t="s">
        <v>150</v>
      </c>
      <c r="D7" s="280"/>
      <c r="E7" s="106"/>
    </row>
    <row r="8" spans="1:5" ht="16.5" thickBot="1" x14ac:dyDescent="0.3">
      <c r="A8" s="104"/>
      <c r="B8" s="132" t="s">
        <v>151</v>
      </c>
      <c r="C8" s="274"/>
      <c r="D8" s="275"/>
      <c r="E8" s="106"/>
    </row>
    <row r="9" spans="1:5" ht="23.25" customHeight="1" thickBot="1" x14ac:dyDescent="0.3">
      <c r="A9" s="104"/>
      <c r="B9" s="132" t="s">
        <v>151</v>
      </c>
      <c r="C9" s="274"/>
      <c r="D9" s="275"/>
      <c r="E9" s="106"/>
    </row>
    <row r="10" spans="1:5" ht="26.25" customHeight="1" thickBot="1" x14ac:dyDescent="0.3">
      <c r="A10" s="104"/>
      <c r="B10" s="132" t="s">
        <v>151</v>
      </c>
      <c r="C10" s="274"/>
      <c r="D10" s="275"/>
      <c r="E10" s="106"/>
    </row>
    <row r="11" spans="1:5" ht="21.75" customHeight="1" thickBot="1" x14ac:dyDescent="0.3">
      <c r="A11" s="104"/>
      <c r="B11" s="132" t="s">
        <v>151</v>
      </c>
      <c r="C11" s="274"/>
      <c r="D11" s="275"/>
      <c r="E11" s="106"/>
    </row>
    <row r="12" spans="1:5" ht="32.25" thickBot="1" x14ac:dyDescent="0.3">
      <c r="A12" s="104"/>
      <c r="B12" s="133" t="s">
        <v>152</v>
      </c>
      <c r="C12" s="274">
        <f>SUM(C8:D11)</f>
        <v>0</v>
      </c>
      <c r="D12" s="275"/>
      <c r="E12" s="106"/>
    </row>
    <row r="13" spans="1:5" ht="26.25" customHeight="1" thickBot="1" x14ac:dyDescent="0.3">
      <c r="A13" s="104"/>
      <c r="B13" s="133" t="s">
        <v>153</v>
      </c>
      <c r="C13" s="274">
        <f>+C12/616000</f>
        <v>0</v>
      </c>
      <c r="D13" s="275"/>
      <c r="E13" s="106"/>
    </row>
    <row r="14" spans="1:5" ht="24.75" customHeight="1" x14ac:dyDescent="0.25">
      <c r="A14" s="104"/>
      <c r="B14" s="105"/>
      <c r="C14" s="109"/>
      <c r="D14" s="110"/>
      <c r="E14" s="106"/>
    </row>
    <row r="15" spans="1:5" ht="28.5" customHeight="1" thickBot="1" x14ac:dyDescent="0.3">
      <c r="A15" s="104"/>
      <c r="B15" s="105" t="s">
        <v>154</v>
      </c>
      <c r="C15" s="109"/>
      <c r="D15" s="110"/>
      <c r="E15" s="106"/>
    </row>
    <row r="16" spans="1:5" ht="27" customHeight="1" x14ac:dyDescent="0.25">
      <c r="A16" s="104"/>
      <c r="B16" s="111" t="s">
        <v>77</v>
      </c>
      <c r="C16" s="112"/>
      <c r="D16" s="113"/>
      <c r="E16" s="106"/>
    </row>
    <row r="17" spans="1:6" ht="28.5" customHeight="1" x14ac:dyDescent="0.25">
      <c r="A17" s="104"/>
      <c r="B17" s="104" t="s">
        <v>78</v>
      </c>
      <c r="C17" s="114"/>
      <c r="D17" s="106"/>
      <c r="E17" s="106"/>
    </row>
    <row r="18" spans="1:6" ht="15" x14ac:dyDescent="0.25">
      <c r="A18" s="104"/>
      <c r="B18" s="104" t="s">
        <v>79</v>
      </c>
      <c r="C18" s="114"/>
      <c r="D18" s="106"/>
      <c r="E18" s="106"/>
    </row>
    <row r="19" spans="1:6" ht="27" customHeight="1" thickBot="1" x14ac:dyDescent="0.3">
      <c r="A19" s="104"/>
      <c r="B19" s="115" t="s">
        <v>80</v>
      </c>
      <c r="C19" s="116"/>
      <c r="D19" s="117"/>
      <c r="E19" s="106"/>
    </row>
    <row r="20" spans="1:6" ht="27" customHeight="1" thickBot="1" x14ac:dyDescent="0.3">
      <c r="A20" s="104"/>
      <c r="B20" s="276" t="s">
        <v>81</v>
      </c>
      <c r="C20" s="277"/>
      <c r="D20" s="278"/>
      <c r="E20" s="106"/>
    </row>
    <row r="21" spans="1:6" ht="16.5" thickBot="1" x14ac:dyDescent="0.3">
      <c r="A21" s="104"/>
      <c r="B21" s="276" t="s">
        <v>82</v>
      </c>
      <c r="C21" s="277"/>
      <c r="D21" s="278"/>
      <c r="E21" s="106"/>
    </row>
    <row r="22" spans="1:6" x14ac:dyDescent="0.25">
      <c r="A22" s="104"/>
      <c r="B22" s="118" t="s">
        <v>155</v>
      </c>
      <c r="C22" s="119"/>
      <c r="D22" s="110" t="s">
        <v>83</v>
      </c>
      <c r="E22" s="106"/>
    </row>
    <row r="23" spans="1:6" ht="16.5" thickBot="1" x14ac:dyDescent="0.3">
      <c r="A23" s="104"/>
      <c r="B23" s="108" t="s">
        <v>84</v>
      </c>
      <c r="C23" s="120"/>
      <c r="D23" s="121" t="s">
        <v>83</v>
      </c>
      <c r="E23" s="106"/>
    </row>
    <row r="24" spans="1:6" ht="16.5" thickBot="1" x14ac:dyDescent="0.3">
      <c r="A24" s="104"/>
      <c r="B24" s="122"/>
      <c r="C24" s="123"/>
      <c r="D24" s="105"/>
      <c r="E24" s="124"/>
    </row>
    <row r="25" spans="1:6" x14ac:dyDescent="0.25">
      <c r="A25" s="291"/>
      <c r="B25" s="292" t="s">
        <v>85</v>
      </c>
      <c r="C25" s="294" t="s">
        <v>86</v>
      </c>
      <c r="D25" s="295"/>
      <c r="E25" s="296"/>
      <c r="F25" s="288"/>
    </row>
    <row r="26" spans="1:6" ht="16.5" thickBot="1" x14ac:dyDescent="0.3">
      <c r="A26" s="291"/>
      <c r="B26" s="293"/>
      <c r="C26" s="289" t="s">
        <v>87</v>
      </c>
      <c r="D26" s="290"/>
      <c r="E26" s="296"/>
      <c r="F26" s="288"/>
    </row>
    <row r="27" spans="1:6" thickBot="1" x14ac:dyDescent="0.3">
      <c r="A27" s="115"/>
      <c r="B27" s="125"/>
      <c r="C27" s="125"/>
      <c r="D27" s="125"/>
      <c r="E27" s="117"/>
      <c r="F27" s="98"/>
    </row>
    <row r="28" spans="1:6" x14ac:dyDescent="0.25">
      <c r="B28" s="127"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2014-12-20T04:58:13Z</dcterms:modified>
</cp:coreProperties>
</file>